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cechova.marcela\Desktop\Lipůvka Blansko Šebrob Olešná\soupis prací\"/>
    </mc:Choice>
  </mc:AlternateContent>
  <bookViews>
    <workbookView xWindow="0" yWindow="0" windowWidth="0" windowHeight="0" activeTab="12"/>
  </bookViews>
  <sheets>
    <sheet name="SO 000SO 000.a" sheetId="2" r:id="rId1"/>
    <sheet name="SO 000SO 000.b" sheetId="3" r:id="rId2"/>
    <sheet name="SO 020.2" sheetId="4" r:id="rId3"/>
    <sheet name="SO 020.3" sheetId="5" r:id="rId4"/>
    <sheet name="SO 101.5" sheetId="6" r:id="rId5"/>
    <sheet name="SO 101.5.1" sheetId="7" r:id="rId6"/>
    <sheet name="SO 102.1" sheetId="8" r:id="rId7"/>
    <sheet name="SO 103" sheetId="9" r:id="rId8"/>
    <sheet name="SO 112" sheetId="10" r:id="rId9"/>
    <sheet name="SO 183.2.3" sheetId="11" r:id="rId10"/>
    <sheet name="SO 193.2.3" sheetId="12" r:id="rId11"/>
    <sheet name="SO 202" sheetId="13" r:id="rId12"/>
    <sheet name="SO 801.2" sheetId="14" r:id="rId13"/>
  </sheets>
  <calcPr/>
</workbook>
</file>

<file path=xl/calcChain.xml><?xml version="1.0" encoding="utf-8"?>
<calcChain xmlns="http://schemas.openxmlformats.org/spreadsheetml/2006/main">
  <c i="14" l="1" r="I3"/>
  <c r="I8"/>
  <c r="O29"/>
  <c r="I29"/>
  <c r="O25"/>
  <c r="I25"/>
  <c r="O21"/>
  <c r="I21"/>
  <c r="O17"/>
  <c r="I17"/>
  <c r="O13"/>
  <c r="I13"/>
  <c r="O9"/>
  <c r="I9"/>
  <c i="13" r="I3"/>
  <c r="I192"/>
  <c r="O272"/>
  <c r="I272"/>
  <c r="O268"/>
  <c r="I268"/>
  <c r="O264"/>
  <c r="I264"/>
  <c r="O260"/>
  <c r="I260"/>
  <c r="O256"/>
  <c r="I256"/>
  <c r="O252"/>
  <c r="I252"/>
  <c r="O248"/>
  <c r="I248"/>
  <c r="O244"/>
  <c r="I244"/>
  <c r="O240"/>
  <c r="I240"/>
  <c r="O236"/>
  <c r="I236"/>
  <c r="O232"/>
  <c r="I232"/>
  <c r="O228"/>
  <c r="I228"/>
  <c r="O224"/>
  <c r="I224"/>
  <c r="O220"/>
  <c r="I220"/>
  <c r="O216"/>
  <c r="I216"/>
  <c r="O212"/>
  <c r="I212"/>
  <c r="O208"/>
  <c r="I208"/>
  <c r="O204"/>
  <c r="I204"/>
  <c r="O201"/>
  <c r="I201"/>
  <c r="O197"/>
  <c r="I197"/>
  <c r="O193"/>
  <c r="I193"/>
  <c r="I163"/>
  <c r="O188"/>
  <c r="I188"/>
  <c r="O184"/>
  <c r="I184"/>
  <c r="O180"/>
  <c r="I180"/>
  <c r="O176"/>
  <c r="I176"/>
  <c r="O172"/>
  <c r="I172"/>
  <c r="O168"/>
  <c r="I168"/>
  <c r="O164"/>
  <c r="I164"/>
  <c r="I146"/>
  <c r="O159"/>
  <c r="I159"/>
  <c r="O155"/>
  <c r="I155"/>
  <c r="O151"/>
  <c r="I151"/>
  <c r="O147"/>
  <c r="I147"/>
  <c r="I117"/>
  <c r="O142"/>
  <c r="I142"/>
  <c r="O138"/>
  <c r="I138"/>
  <c r="O134"/>
  <c r="I134"/>
  <c r="O130"/>
  <c r="I130"/>
  <c r="O126"/>
  <c r="I126"/>
  <c r="O122"/>
  <c r="I122"/>
  <c r="O118"/>
  <c r="I118"/>
  <c r="I92"/>
  <c r="O113"/>
  <c r="I113"/>
  <c r="O109"/>
  <c r="I109"/>
  <c r="O105"/>
  <c r="I105"/>
  <c r="O101"/>
  <c r="I101"/>
  <c r="O97"/>
  <c r="I97"/>
  <c r="O93"/>
  <c r="I93"/>
  <c r="I71"/>
  <c r="O88"/>
  <c r="I88"/>
  <c r="O84"/>
  <c r="I84"/>
  <c r="O80"/>
  <c r="I80"/>
  <c r="O76"/>
  <c r="I76"/>
  <c r="O72"/>
  <c r="I72"/>
  <c r="I54"/>
  <c r="O67"/>
  <c r="I67"/>
  <c r="O63"/>
  <c r="I63"/>
  <c r="O59"/>
  <c r="I59"/>
  <c r="O55"/>
  <c r="I55"/>
  <c r="I25"/>
  <c r="O50"/>
  <c r="I50"/>
  <c r="O46"/>
  <c r="I46"/>
  <c r="O42"/>
  <c r="I42"/>
  <c r="O38"/>
  <c r="I38"/>
  <c r="O34"/>
  <c r="I34"/>
  <c r="O30"/>
  <c r="I30"/>
  <c r="O26"/>
  <c r="I26"/>
  <c r="I8"/>
  <c r="O21"/>
  <c r="I21"/>
  <c r="O17"/>
  <c r="I17"/>
  <c r="O13"/>
  <c r="I13"/>
  <c r="O9"/>
  <c r="I9"/>
  <c i="12" r="I3"/>
  <c r="I13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O14"/>
  <c r="I14"/>
  <c r="I8"/>
  <c r="O9"/>
  <c r="I9"/>
  <c i="11" r="I3"/>
  <c r="I8"/>
  <c r="O89"/>
  <c r="I89"/>
  <c r="O85"/>
  <c r="I85"/>
  <c r="O81"/>
  <c r="I81"/>
  <c r="O77"/>
  <c r="I77"/>
  <c r="O73"/>
  <c r="I73"/>
  <c r="O69"/>
  <c r="I69"/>
  <c r="O65"/>
  <c r="I65"/>
  <c r="O61"/>
  <c r="I61"/>
  <c r="O57"/>
  <c r="I57"/>
  <c r="O53"/>
  <c r="I53"/>
  <c r="O49"/>
  <c r="I49"/>
  <c r="O45"/>
  <c r="I45"/>
  <c r="O41"/>
  <c r="I41"/>
  <c r="O37"/>
  <c r="I37"/>
  <c r="O33"/>
  <c r="I33"/>
  <c r="O29"/>
  <c r="I29"/>
  <c r="O25"/>
  <c r="I25"/>
  <c r="O21"/>
  <c r="I21"/>
  <c r="O17"/>
  <c r="I17"/>
  <c r="O13"/>
  <c r="I13"/>
  <c r="O9"/>
  <c r="I9"/>
  <c i="10" r="I3"/>
  <c r="I31"/>
  <c r="O40"/>
  <c r="I40"/>
  <c r="O36"/>
  <c r="I36"/>
  <c r="O32"/>
  <c r="I32"/>
  <c r="I22"/>
  <c r="O27"/>
  <c r="I27"/>
  <c r="O23"/>
  <c r="I23"/>
  <c r="I13"/>
  <c r="O18"/>
  <c r="I18"/>
  <c r="O14"/>
  <c r="I14"/>
  <c r="I8"/>
  <c r="O9"/>
  <c r="I9"/>
  <c i="9" r="I3"/>
  <c r="I44"/>
  <c r="O169"/>
  <c r="I169"/>
  <c r="O165"/>
  <c r="I165"/>
  <c r="O161"/>
  <c r="I161"/>
  <c r="O157"/>
  <c r="I157"/>
  <c r="O153"/>
  <c r="I153"/>
  <c r="O149"/>
  <c r="I149"/>
  <c r="O145"/>
  <c r="I145"/>
  <c r="O141"/>
  <c r="I141"/>
  <c r="O137"/>
  <c r="I137"/>
  <c r="O133"/>
  <c r="I133"/>
  <c r="O129"/>
  <c r="I129"/>
  <c r="O125"/>
  <c r="I125"/>
  <c r="O121"/>
  <c r="I121"/>
  <c r="O117"/>
  <c r="I117"/>
  <c r="O113"/>
  <c r="I113"/>
  <c r="O109"/>
  <c r="I109"/>
  <c r="O105"/>
  <c r="I105"/>
  <c r="O101"/>
  <c r="I101"/>
  <c r="O97"/>
  <c r="I97"/>
  <c r="O93"/>
  <c r="I93"/>
  <c r="O89"/>
  <c r="I89"/>
  <c r="O85"/>
  <c r="I85"/>
  <c r="O81"/>
  <c r="I81"/>
  <c r="O77"/>
  <c r="I77"/>
  <c r="O73"/>
  <c r="I73"/>
  <c r="O69"/>
  <c r="I69"/>
  <c r="O65"/>
  <c r="I65"/>
  <c r="O61"/>
  <c r="I61"/>
  <c r="O57"/>
  <c r="I57"/>
  <c r="O53"/>
  <c r="I53"/>
  <c r="O49"/>
  <c r="I49"/>
  <c r="O45"/>
  <c r="I45"/>
  <c r="I39"/>
  <c r="O40"/>
  <c r="I40"/>
  <c r="I30"/>
  <c r="O35"/>
  <c r="I35"/>
  <c r="O31"/>
  <c r="I31"/>
  <c r="I21"/>
  <c r="O26"/>
  <c r="I26"/>
  <c r="O22"/>
  <c r="I22"/>
  <c r="I8"/>
  <c r="O17"/>
  <c r="I17"/>
  <c r="O13"/>
  <c r="I13"/>
  <c r="O9"/>
  <c r="I9"/>
  <c i="8" r="I3"/>
  <c r="I57"/>
  <c r="O62"/>
  <c r="I62"/>
  <c r="O58"/>
  <c r="I58"/>
  <c r="I48"/>
  <c r="O53"/>
  <c r="I53"/>
  <c r="O49"/>
  <c r="I49"/>
  <c r="I31"/>
  <c r="O44"/>
  <c r="I44"/>
  <c r="O40"/>
  <c r="I40"/>
  <c r="O36"/>
  <c r="I36"/>
  <c r="O32"/>
  <c r="I32"/>
  <c r="I22"/>
  <c r="O27"/>
  <c r="I27"/>
  <c r="O23"/>
  <c r="I23"/>
  <c r="I13"/>
  <c r="O18"/>
  <c r="I18"/>
  <c r="O14"/>
  <c r="I14"/>
  <c r="I8"/>
  <c r="O9"/>
  <c r="I9"/>
  <c i="7" r="I3"/>
  <c r="I53"/>
  <c r="O58"/>
  <c r="I58"/>
  <c r="O54"/>
  <c r="I54"/>
  <c r="I48"/>
  <c r="O49"/>
  <c r="I49"/>
  <c r="I31"/>
  <c r="O44"/>
  <c r="I44"/>
  <c r="O40"/>
  <c r="I40"/>
  <c r="O36"/>
  <c r="I36"/>
  <c r="O32"/>
  <c r="I32"/>
  <c r="I22"/>
  <c r="O27"/>
  <c r="I27"/>
  <c r="O23"/>
  <c r="I23"/>
  <c r="I13"/>
  <c r="O18"/>
  <c r="I18"/>
  <c r="O14"/>
  <c r="I14"/>
  <c r="I8"/>
  <c r="O9"/>
  <c r="I9"/>
  <c i="6" r="I3"/>
  <c r="I196"/>
  <c r="O257"/>
  <c r="I257"/>
  <c r="O253"/>
  <c r="I253"/>
  <c r="O249"/>
  <c r="I249"/>
  <c r="O245"/>
  <c r="I245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O197"/>
  <c r="I197"/>
  <c r="I167"/>
  <c r="O192"/>
  <c r="I192"/>
  <c r="O188"/>
  <c r="I188"/>
  <c r="O184"/>
  <c r="I184"/>
  <c r="O180"/>
  <c r="I180"/>
  <c r="O176"/>
  <c r="I176"/>
  <c r="O172"/>
  <c r="I172"/>
  <c r="O168"/>
  <c r="I168"/>
  <c r="I162"/>
  <c r="O163"/>
  <c r="I163"/>
  <c r="I153"/>
  <c r="O158"/>
  <c r="I158"/>
  <c r="O154"/>
  <c r="I154"/>
  <c r="I124"/>
  <c r="O149"/>
  <c r="I149"/>
  <c r="O145"/>
  <c r="I145"/>
  <c r="O141"/>
  <c r="I141"/>
  <c r="O137"/>
  <c r="I137"/>
  <c r="O133"/>
  <c r="I133"/>
  <c r="O129"/>
  <c r="I129"/>
  <c r="O125"/>
  <c r="I125"/>
  <c r="I115"/>
  <c r="O120"/>
  <c r="I120"/>
  <c r="O116"/>
  <c r="I116"/>
  <c r="I106"/>
  <c r="O111"/>
  <c r="I111"/>
  <c r="O107"/>
  <c r="I107"/>
  <c r="I33"/>
  <c r="O102"/>
  <c r="I102"/>
  <c r="O98"/>
  <c r="I98"/>
  <c r="O94"/>
  <c r="I94"/>
  <c r="O90"/>
  <c r="I90"/>
  <c r="O86"/>
  <c r="I86"/>
  <c r="O82"/>
  <c r="I82"/>
  <c r="O78"/>
  <c r="I78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O38"/>
  <c r="I38"/>
  <c r="O34"/>
  <c r="I34"/>
  <c r="I8"/>
  <c r="O29"/>
  <c r="I29"/>
  <c r="O25"/>
  <c r="I25"/>
  <c r="O21"/>
  <c r="I21"/>
  <c r="O17"/>
  <c r="I17"/>
  <c r="O13"/>
  <c r="I13"/>
  <c r="O9"/>
  <c r="I9"/>
  <c i="5" r="I3"/>
  <c r="I17"/>
  <c r="O18"/>
  <c r="I18"/>
  <c r="I8"/>
  <c r="O13"/>
  <c r="I13"/>
  <c r="O9"/>
  <c r="I9"/>
  <c i="4" r="I3"/>
  <c r="I21"/>
  <c r="O22"/>
  <c r="I22"/>
  <c r="I8"/>
  <c r="O17"/>
  <c r="I17"/>
  <c r="O13"/>
  <c r="I13"/>
  <c r="O9"/>
  <c r="I9"/>
  <c i="3" r="I3"/>
  <c r="I9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2" r="I3"/>
  <c r="I9"/>
  <c r="O22"/>
  <c r="I22"/>
  <c r="O19"/>
  <c r="I19"/>
  <c r="O16"/>
  <c r="I16"/>
  <c r="O13"/>
  <c r="I13"/>
  <c r="O10"/>
  <c r="I10"/>
</calcChain>
</file>

<file path=xl/sharedStrings.xml><?xml version="1.0" encoding="utf-8"?>
<sst xmlns="http://schemas.openxmlformats.org/spreadsheetml/2006/main">
  <si>
    <t>EstiCon</t>
  </si>
  <si>
    <t>Firma:</t>
  </si>
  <si>
    <t>Soupis prací objektu</t>
  </si>
  <si>
    <t>S</t>
  </si>
  <si>
    <t>Stavba:</t>
  </si>
  <si>
    <t>S2308DZS</t>
  </si>
  <si>
    <t>II/379 Lipůvka - Blansko, III. et. - Šebrov - křiž. Olešná</t>
  </si>
  <si>
    <t>SO 000.a</t>
  </si>
  <si>
    <t>O</t>
  </si>
  <si>
    <t>Objekt:</t>
  </si>
  <si>
    <t>SO 000</t>
  </si>
  <si>
    <t>Ostatní a vedlejší náklady</t>
  </si>
  <si>
    <t>O1</t>
  </si>
  <si>
    <t>Rozpočet:</t>
  </si>
  <si>
    <t>Ostatní náklady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</si>
  <si>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</si>
  <si>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</si>
  <si>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</si>
  <si>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</si>
  <si>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</si>
  <si>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</si>
  <si>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</si>
  <si>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</si>
  <si>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</si>
  <si>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</si>
  <si>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</si>
  <si>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</si>
  <si>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</si>
  <si>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</si>
  <si>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</si>
  <si>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029113</t>
  </si>
  <si>
    <t>OSTATNÍ POŽADAVKY - GEODETICKÉ ZAMĚŘENÍ - CELKY</t>
  </si>
  <si>
    <t>KPL</t>
  </si>
  <si>
    <t>PP</t>
  </si>
  <si>
    <t>Geodetické zaměření stavby - popsáno v obchodních podmínkách</t>
  </si>
  <si>
    <t>TS</t>
  </si>
  <si>
    <t>zahrnuje veškeré náklady spojené s objednatelem požadovanými pracemi</t>
  </si>
  <si>
    <t>02943</t>
  </si>
  <si>
    <t/>
  </si>
  <si>
    <t>OSTATNÍ POŽADAVKY - VYPRACOVÁNÍ RDS</t>
  </si>
  <si>
    <t>Realizační dokumentace stavby (dále jen RDS) - popsáno v obchodních podmínkách_x000d_
pro SO 103 a SO 202</t>
  </si>
  <si>
    <t>02944</t>
  </si>
  <si>
    <t>OSTAT POŽADAVKY - DOKUMENTACE SKUTEČ PROVEDENÍ V DIGIT FORMĚ</t>
  </si>
  <si>
    <t>Dokumentace skutečného provedení stavby (dále jen DSPS) - popsáno v obchodních podmínkách</t>
  </si>
  <si>
    <t>02945</t>
  </si>
  <si>
    <t>OSTAT POŽADAVKY - GEOMETRICKÝ PLÁN</t>
  </si>
  <si>
    <t>Geometrické plány - popsáno v obchodních podmínkách</t>
  </si>
  <si>
    <t>položka zahrnuje:
- přípravu podkladů, podání žádosti na katastrální úřad
- polní práce spojené s vyhotovením geometrického plánu
- výpočetní a grafické kancelářské práce
- úřední ověření výsledného geometrického plánu</t>
  </si>
  <si>
    <t>02946</t>
  </si>
  <si>
    <t>OSTAT POŽADAVKY - FOTODOKUMENTACE</t>
  </si>
  <si>
    <t>Fotodokumentace provádění stavby - popsáno v obchodních podmínkách</t>
  </si>
  <si>
    <t>položka zahrnuje:
- fotodokumentaci zadavatelem požadovaného děje a konstrukcí v požadovaných časových intervalech
- zadavatelem specifikované výstupy (fotografie v papírovém a digitálním formátu) v požadovaném počtu</t>
  </si>
  <si>
    <t>SO 000.b</t>
  </si>
  <si>
    <t>Vedlejší náklady</t>
  </si>
  <si>
    <t>00001</t>
  </si>
  <si>
    <t>R</t>
  </si>
  <si>
    <t xml:space="preserve">Vytyčení veškerých inženýrských sítí v prostoru staveniště - popsáno v obchodních podmínkách  a v projektové dokumentaci</t>
  </si>
  <si>
    <t>00002</t>
  </si>
  <si>
    <t>Vytyčení obvodu prostoru staveniště - popsáno v projektové dokumentaci</t>
  </si>
  <si>
    <t>00003</t>
  </si>
  <si>
    <t>Zřízení a odstranění zařízení staveniště - popsáno v obchodních podmínkách</t>
  </si>
  <si>
    <t>00004</t>
  </si>
  <si>
    <t>Zajištění povolení k uzavírkám - popsáno v obchodních podmínkách, v zákoně č. 13/1997 Sb., a vyhlášce č. 104/1997</t>
  </si>
  <si>
    <t>00005</t>
  </si>
  <si>
    <t>Zajištění stanovení, umístění, údržbu, přemístění a odstranění dočasného dopravního značení - popsáno v projektové dokumentaci</t>
  </si>
  <si>
    <t>00008</t>
  </si>
  <si>
    <t xml:space="preserve">Zajištění přístupů a příjezdů k sousedním nemovitostem  - popsáno v obchodních podmínkách, v zákoně č. 13/1997 Sb., a vyhlášce č. 104/1997</t>
  </si>
  <si>
    <t>00009</t>
  </si>
  <si>
    <t xml:space="preserve">Hlavní prohlídka silnice prováděná při uvedení stavby do provozu  - popsáno v obchodních podmínkách a vyhlášce č. 104/1997</t>
  </si>
  <si>
    <t>00010</t>
  </si>
  <si>
    <t>Hlavní prohlídka mostu prováděná při uvedení stavby do provozu - popsáno v obchodních podmínkách</t>
  </si>
  <si>
    <t>KUS</t>
  </si>
  <si>
    <t>vč. vložení do BMS_x000d_
pro SO 101.5.1, SO 102.1 a SO 202</t>
  </si>
  <si>
    <t>00011</t>
  </si>
  <si>
    <t>Ohlašování pohybu třetích osob na staveništi - popsáno v obchodních podmínkách</t>
  </si>
  <si>
    <t>00012</t>
  </si>
  <si>
    <t>Mostní listy - popsáno v projektové dokumentaci</t>
  </si>
  <si>
    <t>mostní list včetně zápisu do BMS_x000d_
pro SO 202</t>
  </si>
  <si>
    <t>00014</t>
  </si>
  <si>
    <t>Zajištění provedení a výstupů veškerých zkoušek a revizí - popsáno v obchodních podmínkách, technických podmínkách a normách ČSN</t>
  </si>
  <si>
    <t>00015</t>
  </si>
  <si>
    <t>Bezpečnostní opatření - popsáno v projektové dokumentaci</t>
  </si>
  <si>
    <t>00017</t>
  </si>
  <si>
    <t>Havarijní plán</t>
  </si>
  <si>
    <t>00018</t>
  </si>
  <si>
    <t>Návrh technologického postupu prací - popsáno v obchodních podmínkách</t>
  </si>
  <si>
    <t>jen pro SO 202</t>
  </si>
  <si>
    <t>SO 020.2</t>
  </si>
  <si>
    <t>Příprava území; úsek 202</t>
  </si>
  <si>
    <t>všeobecné podmínky</t>
  </si>
  <si>
    <t>015170</t>
  </si>
  <si>
    <t xml:space="preserve">POPLATKY ZA LIKVIDACI ODPADŮ NEKONTAMINOVANÝCH - 17 02 01  DŘEVO PO STAVEBNÍM POUŽITÍ, Z DEMOLIC</t>
  </si>
  <si>
    <t>T</t>
  </si>
  <si>
    <t>Piliny, hobliny, odřezky, dřevo, dřevotřískové desky a dýhy, neuvedené pod číslem 03 01 04
(2. Etapa)</t>
  </si>
  <si>
    <t>VV</t>
  </si>
  <si>
    <t>1 = 1,000 [A]</t>
  </si>
  <si>
    <t>1. Položka obsahuje:
 – veškeré poplatky provozovateli skládky, recyklační linky nebo jiného zařízení na zpracování nebo likvidaci odpadů související s převzetím, uložením, zpracováním nebo likvidací odpadu
2. Položka neobsahuje:
 – náklady spojené s dopravou odpadu z místa stavby na místo převzetí provozovatelem skládky, recyklační linky nebo jiného zařízení na zpracování nebo likvidaci odpadů
3. Způsob měření:
Tunou se rozumí hmotnost odpadu vytříděného v souladu se zákonem č. 541/2020 Sb., o nakládání s odpady, v platném znění.</t>
  </si>
  <si>
    <t>015190</t>
  </si>
  <si>
    <t xml:space="preserve">POPLATKY ZA LIKVIDACI ODPADŮ NEKONTAMINOVANÝCH - 17 02 03  PLASTY</t>
  </si>
  <si>
    <t>Plastové obaly
(2. i 3. Etapa)</t>
  </si>
  <si>
    <t>0,22 = 0,220 [A]</t>
  </si>
  <si>
    <t>015240</t>
  </si>
  <si>
    <t xml:space="preserve">POPLATKY ZA LIKVIDACI ODPADŮ NEKONTAMINOVANÝCH - 20 03 99  ODPAD PODOBNÝ KOMUNÁLNÍMU ODPADU</t>
  </si>
  <si>
    <t>"Směsné obaly (2. i 3. Etapa): "0,22 = 0,220 [A]_x000d_
 "Směsný komunální odpad (2. i 3. Etapa): "0,22 = 0,220 [B]_x000d_
 A+B = 0,440 [C]</t>
  </si>
  <si>
    <t>1</t>
  </si>
  <si>
    <t>zemní práce</t>
  </si>
  <si>
    <t>11120</t>
  </si>
  <si>
    <t>ODSTRANĚNÍ KŘOVIN</t>
  </si>
  <si>
    <t>M2</t>
  </si>
  <si>
    <t>odstranění náletových keřů za křídly ;
odvoz na skládku v režii zhotovitele</t>
  </si>
  <si>
    <t>"křídlo 1L:"45,6 = 45,600 [A]_x000d_
 "křídlo 1P:"27,2 = 27,200 [B]_x000d_
 "křídlo 2L:"23,4 = 23,400 [C]_x000d_
 "křídlo 2P:"26,9 = 26,900 [D]_x000d_
 A+B+C+D = 123,100 [E]</t>
  </si>
  <si>
    <t>Položka zahrnuje:
- odstranění křovin a stromů do průměru 100 mm
- dopravu dřevin bez ohledu na vzdálenost
- spálení na hromadách nebo štěpkování
Položka nezahrnuje:
- x</t>
  </si>
  <si>
    <t>SO 020.3</t>
  </si>
  <si>
    <t>Příprava území; úsek 103</t>
  </si>
  <si>
    <t>odvoz na skládku v režii zhotovitele</t>
  </si>
  <si>
    <t>"SO 103.5 - "398" m2"+"SO 103.7 - "50" m2: " = 448,000 [A]</t>
  </si>
  <si>
    <t>SO 101.5</t>
  </si>
  <si>
    <t>Rekonstrukce silnice II/379 – úsek 1.5 – km 3,91653 – KÚ</t>
  </si>
  <si>
    <t>všeobecné konstrukce a práce</t>
  </si>
  <si>
    <t>014102</t>
  </si>
  <si>
    <t>POPLATKY ZA SKLÁDKU</t>
  </si>
  <si>
    <t>Betonový odpad do 500x500mm;
přepočet na hmotnost (beton 2,3t/m3)</t>
  </si>
  <si>
    <t>"dlažba, pol. 11328: "2,300*15,75*0,100 = 3,623 [A]_x000d_
 "dlažba, pol. 113487: "2,300*4,200 = 9,660 [B]_x000d_
 "bet. konstr., pol. 967157: "2,300*6,413 = 14,750 [C]_x000d_
 "vpusti vč. podkladu, pol. 96687: "2,300*3,000*0,350"m3/UV" = 2,415 [D]_x000d_
 A+B+C+D = 30,448 [F]</t>
  </si>
  <si>
    <t>Položka zahrnuje:
- veškeré poplatky provozovateli skládky související s uložením odpadu na skládce.
Položka nezahrnuje:
- x</t>
  </si>
  <si>
    <t>2</t>
  </si>
  <si>
    <t>zemina; přepočet na hmotnost (zemina 2t/m3)</t>
  </si>
  <si>
    <t>"přebytek výkopu, pol. 123737: "2,000*68,000 = 136,000 [A]_x000d_
 "výkop jam, pol. 131737: "2,000*45,920 = 91,840 [B]_x000d_
 "čištění příkopů; pol.12932: "2,000*90*0,5 = 90,000 [C]_x000d_
 "čištění DN200; pol.12993: "2,000*158*0,01"m2" = 3,160 [E]_x000d_
 "čištění DN500; pol.129957: "2,000*13*0,07"m2" = 1,820 [F]_x000d_
 "čištění DN600; pol.129958: "2,000*14*0,12"m2" = 3,360 [G]_x000d_
 "výkop pro trativod; pol.21202: "2,000*(174*0,5*0,5) = 87,000 [H]_x000d_
 "výkop ""rýhy ""pro ""přípojky; ""pol.""132737: "2,000*33,3 = 66,600 [I]_x000d_
 A+B+C+E+F+G+H+I = 479,780 [J]</t>
  </si>
  <si>
    <t>014132</t>
  </si>
  <si>
    <t>3</t>
  </si>
  <si>
    <t>POPLATKY ZA SKLÁDKU TYP S-NO (NEBEZPEČNÝ ODPAD)</t>
  </si>
  <si>
    <t>asfaltový materiál kval. tř. ZAS-T4; přepočet na hmotnost (t) (asf. beton 2,4t/m3)</t>
  </si>
  <si>
    <t>"frezovani, pol. 113728: "2,400*586,600 = 1407,840 [A]_x000d_
 "pol. 113338: "2,4*8,4 = 20,160 [B]_x000d_
 A+B = 1428,000 [C]</t>
  </si>
  <si>
    <t>Položka zahrnuje:
- veškeré poplatky provozovateli skládky související s uložením odpadu na skládce.
Položka nezahrnuje:
- x</t>
  </si>
  <si>
    <t>Dřevo (2. Etapa)</t>
  </si>
  <si>
    <t>3 = 3,000 [A]</t>
  </si>
  <si>
    <t>"Plastové obaly (2. i 3. Etapa): "0,22 = 0,220 [A]_x000d_
 "Plasty (2. i 3. Etapa): "0,3 = 0,300 [B]_x000d_
 A+B = 0,520 [C]</t>
  </si>
  <si>
    <t>11328</t>
  </si>
  <si>
    <t>ODSTRANĚNÍ PŘÍKOPŮ, ŽLABŮ A RIGOLŮ Z PŘÍKOPOVÝCH TVÁRNIC</t>
  </si>
  <si>
    <t>Demolice příkopové tvárnice;
odvoz na skládku;
odvozní vzdálenost v režii zhotovitele stavby</t>
  </si>
  <si>
    <t>"km 3,935 - 4,040 u opěrné zdi: "105,000*0,150 = 15,750 [A]</t>
  </si>
  <si>
    <t xml:space="preserve">Položka zahrnuje:
-  odstranění tvárnic včetně podkladu
-  veškerou manipulaci s vybouranou sutí a s vybouranými hmotami,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 jednotkové ceny bourání – tento fakt musí být uveden v doplňujícím textu k položce).</t>
  </si>
  <si>
    <t>113338</t>
  </si>
  <si>
    <t>ODSTRAN PODKL ZPEVNĚNÝCH PLOCH S ASFALT POJIVEM, ODVOZ DO 20KM</t>
  </si>
  <si>
    <t>M3</t>
  </si>
  <si>
    <t>zúžení vozovky v místě autobusového zálivu;</t>
  </si>
  <si>
    <t>": "0,350*24,000 = 8,400 [A]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</si>
  <si>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</si>
  <si>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11333B</t>
  </si>
  <si>
    <t>ODSTRANĚNÍ PODKLADU ZPEVNĚNÝCH PLOCH S ASFALT POJIVEM - DOPRAVA</t>
  </si>
  <si>
    <t>TKM</t>
  </si>
  <si>
    <t>kubatura dle pol. 113338</t>
  </si>
  <si>
    <t>"přepočet na hmotnost (t) (asf. beton 2,4/m3): "2,400*40,000"km"*8,400"m3" = 806,400 [A]</t>
  </si>
  <si>
    <t>Položka zahrnuje:
- samostatnou dopravu suti a vybouraných hmot.
Položka nezahrnuje:
- x
Způsob měření:
- množství se určí jako součin hmotnosti [t] a požadované vzdálenosti [km].</t>
  </si>
  <si>
    <t>113487</t>
  </si>
  <si>
    <t>ODSTRANĚNÍ KRYTU ZPEVNĚNÝCH PLOCH Z DLAŽDIC VČETNĚ PODKLADU, ODVOZ DO 16KM</t>
  </si>
  <si>
    <t>zúžení vozovky v místě autobusového zálivu;
odstranění stávající dlažby;
odvoz na skládku;
odvozní vzdálenost v režii zhotovitele stavby</t>
  </si>
  <si>
    <t>"km 4,750-65 vlevo: "0,200*21,000 = 4,200 [A]</t>
  </si>
  <si>
    <t>113728</t>
  </si>
  <si>
    <t>FRÉZOVÁNÍ ZPEVNĚNÝCH PLOCH ASFALTOVÝCH, ODVOZ DO 20KM</t>
  </si>
  <si>
    <t xml:space="preserve">dle nivelety, hl. průměr tl. 50mm (předpoklad frézování dle 3D modelu);
dle diagnostiky  - ZAS T4;
odvoz na skládku NO (pol.11372B);
výpočet dle Acad Civil</t>
  </si>
  <si>
    <t>"trasa: "530,000 = 530,000 [A]_x000d_
 "sanace 10% pod trasou: ""plocha"(530/0,05)"m2"*"proc""."0,1*"tl."0,05 = 53,000 [B]_x000d_
 "zúžení vozovky v místě autobusového zálivu: "0,150*24,000 = 3,600 [C]_x000d_
 A+B+C = 586,600 [D]</t>
  </si>
  <si>
    <t>11372B</t>
  </si>
  <si>
    <t>FRÉZOVÁNÍ ZPEVNĚNÝCH PLOCH ASFALTOVÝCH - DOPRAVA</t>
  </si>
  <si>
    <t>odvoz na skládku NO;
kubatura dle pol. 113728</t>
  </si>
  <si>
    <t>"přepočet na hmotnost (t) (asf. beton T4...2,4t/m3): "2,400*40,000*586,600 = 56313,600 [A]</t>
  </si>
  <si>
    <t>Položka zahrnuje:
- samostatnou dopravu suti a vybouraných hmot.
Položka nezahrnuje:
- x
Způsob měření:
- množství se určí jako součin hmotnosti [t] a požadované vzdálenosti [km].</t>
  </si>
  <si>
    <t>113764</t>
  </si>
  <si>
    <t>FRÉZOVÁNÍ DRÁŽKY PRŮŘEZU DO 400MM2 V ASFALTOVÉ VOZOVCE</t>
  </si>
  <si>
    <t>M</t>
  </si>
  <si>
    <t>frézovaná drážka na styku asfaltových konstrukcí;
proříznutí obrusné vrstvy na šířku min. 10 mm a hloubku min. 40 mm;
odvoz a likvidace vyfrézovaného materiálu v režii zhotovitele</t>
  </si>
  <si>
    <t>"Podélná spára:"_x000d_
 "v ose vozovky, podél obrub: "1449,000 = 1449,000 [A]_x000d_
 "Příčná spára: "_x000d_
 "napojení v křižovatkách, pracovní spáry: "0,010*7,500*140,000 = 10,500 [B]_x000d_
 A+B = 1459,500 [C]</t>
  </si>
  <si>
    <t>Položka zahrnuje:
- veškerou manipulaci s vybouranou sutí a s vybouranými hmotami vč. uložení na skládku.
Položka nezahrnuje:
- x</t>
  </si>
  <si>
    <t>123737</t>
  </si>
  <si>
    <t>ODKOP PRO SPOD STAVBU SILNIC A ŽELEZNIC TŘ. I, ODVOZ DO 16KM</t>
  </si>
  <si>
    <t>km 4,980 - 5,020: Úprava zpevnění břehu;
kubatura dle výkazu výměr</t>
  </si>
  <si>
    <t>"výkop tělesa: "40,000*1,700 = 68,000 [A]</t>
  </si>
  <si>
    <t xml:space="preserve"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 uložení zeminy (na skládku, do násypu) ani poplatky za skládku, vykazují se v položce č.0141**</t>
  </si>
  <si>
    <t>12932</t>
  </si>
  <si>
    <t>ČIŠTĚNÍ PŘÍKOPŮ OD NÁNOSU DO 0,5M3/M</t>
  </si>
  <si>
    <t>zpevněný příkop;
km 4,040 - 4,130 vpravo;
vč. odvozu na skládku</t>
  </si>
  <si>
    <t>90,000 = 90,000 [A]</t>
  </si>
  <si>
    <t xml:space="preserve">Položka zahrnuje:
- vodorovnou a svislou dopravu, přemístění, přeložení, manipulace s materiálem a uložení na skládku.
Položka nezahrnuje:
-  poplatek za skládku, který se vykazuje v položce 0141** (s výjimkou malého množství  materiálu, kde je možné poplatek zahrnout do jednotkové ceny položky – tento fakt musí být uveden v doplňujícím textu k položce)</t>
  </si>
  <si>
    <t>12993</t>
  </si>
  <si>
    <t>ČIŠTĚNÍ POTRUBÍ DN DO 200MM</t>
  </si>
  <si>
    <t>Přípojka uličních vpustí - pročištění;
vč. odvozu na skládku</t>
  </si>
  <si>
    <t>"km 3,970 - 21mkm 4,175 - 13mkm 4,241 - 43mkm 4,734 - 3 mkm 4,128 - 44mkm 4,205 - 31mkm 4,734 - 3 m: "158,000 = 158,000 [A]</t>
  </si>
  <si>
    <t>129957</t>
  </si>
  <si>
    <t>ČIŠTĚNÍ POTRUBÍ DN DO 500MM</t>
  </si>
  <si>
    <t>Pročištění propustku;
vč. odvozu na skládku</t>
  </si>
  <si>
    <t>"km 4,459 - pod II/379 DN 500 - dl.13 m: "13,000 = 13,000 [A]</t>
  </si>
  <si>
    <t>129958</t>
  </si>
  <si>
    <t>ČIŠTĚNÍ POTRUBÍ DN DO 600MM</t>
  </si>
  <si>
    <t xml:space="preserve">"km 4,560 - pod místní komunikací vlevo DN600 - dl. 14 : "14 = 14,000 [A]_x000d_
 "ODSTRANĚNÍ PŘÍKOPŮ, ŽLABŮ A RIGOLŮ Z PŘÍKOPOVÝCH TVÁRNIC: ""Položka zahrnuje:-  odstranění tvárnic včetně podkladu-  veškerou manipulaci s vybouranou sutí a s vybouranými hmotami, vč. uložení na skládku. Položka nezahrnuje:-  poplatek za skládku, který se vykazuje v položce 0141** (s výjimkou malého množství b"_x000d_
 "Demolice příkopové tvárnice;odvoz na skládku;odvozní vzdálenost v režii zhotovitele stavby: "_x000d_
 "km 3,935 - 4,040 u opěrné zdi: ""105,000*0,150"_x000d_
 "A+B+C"</t>
  </si>
  <si>
    <t>131737</t>
  </si>
  <si>
    <t>HLOUBENÍ JAM ZAPAŽ I NEPAŽ TŘ. I, ODVOZ DO 16KM</t>
  </si>
  <si>
    <t>"výkop pro uliční vpusti: "4,000*1,800*2,000*1,800 = 25,920 [A]_x000d_
 "výkop pro horskou vpust: "2,000*2,500*2,000*2,000 = 20,000 [B]_x000d_
 A+B = 45,920 [C]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</si>
  <si>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uložení zeminy (na skládku, do násypu) ani poplatky za skládku, vykazují se v položce č.0141**</t>
  </si>
  <si>
    <t>132737</t>
  </si>
  <si>
    <t>HLOUBENÍ RÝH ŠÍŘ DO 2M PAŽ I NEPAŽ TŘ. I, ODVOZ DO 16KM</t>
  </si>
  <si>
    <t>pro přípojky</t>
  </si>
  <si>
    <t>37*1,2*0,75 = 33,300 [A]</t>
  </si>
  <si>
    <t>17120</t>
  </si>
  <si>
    <t>ULOŽENÍ SYPANINY DO NÁSYPŮ A NA SKLÁDKY BEZ ZHUTNĚNÍ</t>
  </si>
  <si>
    <t>"pol.132737 "33,300 = 33,300 [A]_x000d_
 "pol.123737: "68,000 = 68,000 [B]_x000d_
 "pol.131737: "45,920 = 45,920 [C]_x000d_
 A+B+C = 147,220 [D]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</si>
  <si>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</si>
  <si>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17380</t>
  </si>
  <si>
    <t>ZEMNÍ KRAJNICE A DOSYPÁVKY Z NAKUPOVANÝCH MATERIÁLŮ</t>
  </si>
  <si>
    <t>materiál z výkopu, uložený na meziskládce;
mat. min. podm. vhodný dle ČSN 73 6133</t>
  </si>
  <si>
    <t>": "40,000*0,070 = 2,800 [A]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</si>
  <si>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svahování, hutnění a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</si>
  <si>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17482</t>
  </si>
  <si>
    <t>ZÁSYP JAM A RÝH Z NAKUPOVANÉ ZEMINY SE ZHUTNĚNÍM</t>
  </si>
  <si>
    <t>(37*0,75*0,75)+(20) = 40,813 [A]</t>
  </si>
  <si>
    <t>Položka zahrnuje:
- položka se používá výhradně při nedostatku zemin na stavbě
- kompletní provedení zemní konstrukce vč. nákupu a dopravy předepsané kvality zeminy
- úprava ukládaného materiálu vlhčením, tříděním, promícháním nebo vysoušením, příp. jiné úpravy za účelem zlepšení jeho mech. vlastností
- hutnění i různé míry hutnění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pomocné konstrukce umožňující provedení zemní konstrukce (příjezdy, sjezdy, nájezdy, lešení, podpěrné konstrukce, přemostění, zpevněné plochy, zakrytí a pod.)
Položka nezahrnuje:
- x</t>
  </si>
  <si>
    <t>17581</t>
  </si>
  <si>
    <t>OBSYP POTRUBÍ A OBJEKTŮ Z NAKUPOVANÝCH MATERIÁLŮ</t>
  </si>
  <si>
    <t>(37*0,75*0,4)+(10) = 21,100 [A]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</si>
  <si>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</si>
  <si>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>základy</t>
  </si>
  <si>
    <t>21202</t>
  </si>
  <si>
    <t>TRATIVODY KOMPLET Z TRUB NEKOV DN DO 100MM</t>
  </si>
  <si>
    <t>km 4,280 - 4,380 vlevo - dl. 92 m
km 4,655 - 4,734 vlevo - dl. 82 m
podsyp z ŠD</t>
  </si>
  <si>
    <t>": "174,000 = 174,000 [A]</t>
  </si>
  <si>
    <t>Položka zahrnuje:
- platí pro kompletní konstrukce trativodů:
- výkop rýhy předepsaného tvaru v dané třídě těžitelnosti, výplň, zásyp trativodu včetně dopravy, uložení přebytečného materiálu, dodávky předepsaného materiálu pro výplň a zásyp
- zřízení spojovací vrstvy
- zřízení podkladu a lože trativodu z předepsaného materiálu
- dodávka a uložení trativodu předepsaného materiálu a profilu
- obsyp trativodu předepsaným materiálem
- ukončení trativodu zaústěním do potrubí nebo vodoteče, případně vybudování ukončujícího objektu (kapličky) dle VL
- veškerý materiál, výrobky a polotovary, včetně mimostaveništní a vnitrostaveništní dopravy
Položka nezahrnuje:
- opláštění z geotextilie, fólie</t>
  </si>
  <si>
    <t>21461C</t>
  </si>
  <si>
    <t>SEPARAČNÍ GEOTEXTILIE DO 300G/M2</t>
  </si>
  <si>
    <t>podélná drenáž; 
netkaná separační geotextílie S1 dle TP 97</t>
  </si>
  <si>
    <t>": "2,000*174,000 = 348,000 [A]</t>
  </si>
  <si>
    <t>Položka zahrnuje:
- dodávku předepsané geotextilie
- úpravu, očištění a ochranu podkladu
- přichycení k podkladu, případně zatížení
- úpravy spojů a zajištění okrajů
- úpravy pro odvodnění
- nutné přesahy (nezapočítávají se do výměry)
- mimostaveništní a vnitrostaveništní dopravu
Položka nezahrnuje:
- x</t>
  </si>
  <si>
    <t>4</t>
  </si>
  <si>
    <t>vodorovné konstrukce</t>
  </si>
  <si>
    <t>451313</t>
  </si>
  <si>
    <t>PODKLADNÍ A VÝPLŇOVÉ VRSTVY Z PROSTÉHO BETONU C16/20</t>
  </si>
  <si>
    <t>podkladní beton pod dlažbu z lomového kamene; dle pol. 89712</t>
  </si>
  <si>
    <t>"popis dílčí výměry: "0,100*5,000 = 0,500 [A]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</si>
  <si>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x</t>
  </si>
  <si>
    <t>46321</t>
  </si>
  <si>
    <t>ROVNANINA Z LOMOVÉHO KAMENE</t>
  </si>
  <si>
    <t>Záhozová patka z lomového kamene</t>
  </si>
  <si>
    <t>": "40,000*1,800 = 72,000 [A]</t>
  </si>
  <si>
    <t xml:space="preserve">Položka zahrnuje:
- dodávku a vyrovnání lomového kamene předepsané frakce do předepsaného tvaru
-  včetně mimostaveništní a vnitrostaveništní dopravy
- není-li v zadávací dokumentaci uvedeno jinak, jedná se o nakupovaný materiál
Položka nezahrnuje:
- x</t>
  </si>
  <si>
    <t>5</t>
  </si>
  <si>
    <t>komunikace</t>
  </si>
  <si>
    <t>567306</t>
  </si>
  <si>
    <t>VRSTVY PRO OBNOVU A OPRAVY Z RECYKLOVANÉHO MATERIÁLU</t>
  </si>
  <si>
    <t>Zpevnění stávajících nezpevněných sjezdů hutněným asf. recyklátem fr. 0-32 v průměrné tl. 0,1 mm;
včetně dodání materiálu v požadované kvalitě</t>
  </si>
  <si>
    <t>"km 4,06 - sjezd vlevokm 4,292 sjezd vlevokm 4,546 sjezd vpravo: "0,100*40,000 = 4,000 [A]</t>
  </si>
  <si>
    <t>Položka zahrnuje:
- dodání recyklátu v požadované kvalitě
- očištění podkladu
- uložení recyklátu dle předepsaného technologického předpisu, zhutnění vrstvy v předepsané tloušťce
- zřízení vrstvy bez rozlišení šířky, pokládání vrstvy po etapách, včetně pracovních spar a spojů
- úpravu napojení, ukončení 
Položka nezahrnuje:
- postřiky, nátěry</t>
  </si>
  <si>
    <t>56963</t>
  </si>
  <si>
    <t>ZPEVNĚNÍ KRAJNIC Z RECYKLOVANÉHO MATERIÁLU TL DO 150MM</t>
  </si>
  <si>
    <t>nezpevněné krajnice tl. 0,15 m;
recyklát fr. 0-22;
včetně dodání materiálu v požadované kvalitě</t>
  </si>
  <si>
    <t>"š. 0,75: 	km(3,920 - 4,000): "60,0 = 60,000 [A]_x000d_
 "š. 1,50: 	km(4,005 - 4,060): "82,5 = 82,500 [B]_x000d_
 "š. 1,50: 	km(4,067 - 4,212): "217,5 = 217,500 [C]_x000d_
 "š. 0,75: 	km(4,212 - 4,248): "27,0 = 27,000 [D]_x000d_
 "š. 1,50: 	km(4,248 - 4,270): "33,0 = 33,000 [E]_x000d_
 "š. 0,75: 	km(4,380 - 4,452): "54,0 = 54,000 [F]_x000d_
 "š. 0,75: 	km(4,460 - 4,550): "67,5 = 67,500 [G]_x000d_
 "š. 0,75: 	km(4,570 - 4,600:	"22,5 = 22,500 [H]_x000d_
 "š. 1,00: 	km(4,600 - 4,628): "28,0 = 28,000 [I]_x000d_
 "š. 1,00: 	km(4,635 - 4,655): "20,0 = 20,000 [J]_x000d_
 "š. 0,75: 	km(4,655 - 4,743): "66,0 = 66,000 [K]_x000d_
 "š. 0,75: 	km(4,910 - 4,970): "45,0 = 45,000 [L]_x000d_
 "š. 0,75: 	km(4,985 - 5,050): "48,7 = 48,700 [M]_x000d_
 "vpravo:"_x000d_
 "š. 0,75: 	km(4,040 - 4,133): "69,8 = 69,800 [N]_x000d_
 "š. 1,00: 	km(4,300 - 4,323): "23,0 = 23,000 [O]_x000d_
 "š. 0,75: 	km(4,323 - 4,542): "164,3 = 164,300 [P]_x000d_
 "š. 0,75: 	km(4,550 - 4,567): "12,8 = 12,800 [Q]_x000d_
 "š. 0,75: 	km(4,580 - 4,610): "22,5 = 22,500 [R]_x000d_
 "š. 1,00: 	km(4,610 - 4,630): "20,0 = 20,000 [S]_x000d_
 "š. 1,00: 	km(4,640 - 4,665): "25,0 = 25,000 [T]_x000d_
 "š. 0,75: 	km(4,665 - 4,700): "26,3 = 26,300 [U]_x000d_
 "š. 1,50: 	km(4,820 - 4,905): "127,5 = 127,500 [V]_x000d_
 "š. 1,00: 	km(4,905 - 5,060): "155,0 = 155,000 [W]_x000d_
 A+B+C+D+E+F+G+H+I+J+K+L+M+N+O+P+Q+R+S+T+U+V+W = 1417,900 [X]</t>
  </si>
  <si>
    <t>Položka zahrnuje:
- dodání recyklátu předepsané kvality a zrnitosti
- očištění podkladu
- uložení recyklátu dle předepsaného technologického předpisu, zhutnění vrstvy v předepsané tloušťce
- zřízení vrstvy bez rozlišení šířky, pokládání vrstvy po etapách,
Položka nezahrnuje:
- postřiky, nátěry</t>
  </si>
  <si>
    <t>572214</t>
  </si>
  <si>
    <t>SPOJOVACÍ POSTŘIK Z MODIFIK EMULZE DO 0,5KG/M2</t>
  </si>
  <si>
    <t>"vozovka konstrukce 4: pod ACO (0,20 kg/m2): "9705,000 = 9705,000 [A]_x000d_
 "vozovka konstrukce 4: pod ACL (0,30 kg/m2): "9827,250 = 9827,250 [B]_x000d_
 "vozovka konstrukce 4: pod ACP (0,50 kg/m2): "982,725 = 982,725 [C]_x000d_
 "pod ACO (0,50 kg/m2): napojení na stávající místní komunikaci: "195,000 = 195,000 [D]_x000d_
 A+B+C+D = 20709,975 [E]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</si>
  <si>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</si>
  <si>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574B44</t>
  </si>
  <si>
    <t>ASFALTOVÝ BETON PRO OBRUSNÉ VRSTVY MODIFIK ACO 11+ TL. 50MM</t>
  </si>
  <si>
    <t>modif. asfalt PMB 25/55-60;
dle Acad</t>
  </si>
  <si>
    <t>"vozovka konstrukce 4: "9705,000 = 9705,000 [A]_x000d_
 "napojení stáv. sjezdů nebo místních komunikací
km 4,270 MK vpravo
km 4,560 MK vlevo
km 4,575 MK vpravo
km 4,755 MK vpravo
km 4,905 sjezd k ČOV vlevo
km 4,978 sjezd k ČOV vlevo
KÚ napojení v křižovatce: "195,000 = 195,000 [B]_x000d_
 A+B = 9900,000 [C]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</si>
  <si>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</si>
  <si>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574D46</t>
  </si>
  <si>
    <t>ASFALTOVÝ BETON PRO LOŽNÍ VRSTVY MODIFIK ACL 16+, 16S TL. 50MM</t>
  </si>
  <si>
    <t>ACL 16+; tl. 50mm;
modif. asfalt PMB 25/55-60;
dle Acad</t>
  </si>
  <si>
    <t>"vozovka konstrukce 4: "9827,250 = 9827,250 [A]</t>
  </si>
  <si>
    <t>574E46</t>
  </si>
  <si>
    <t>ASFALTOVÝ BETON PRO PODKLADNÍ VRSTVY ACP 16+, 16S TL. 50MM</t>
  </si>
  <si>
    <t>ACP 16+; tl. 60mm;
vysprávky 10% plochy; asfalt 50/70;
dle Acad</t>
  </si>
  <si>
    <t>"vozovka konstrukce 4: "0,100*9827,250 = 982,725 [A]</t>
  </si>
  <si>
    <t>577A2</t>
  </si>
  <si>
    <t>VÝSPRAVA TRHLIN ASFALTOVOU ZÁLIVKOU MODIFIK</t>
  </si>
  <si>
    <t>1170 = 1170,000 [A]</t>
  </si>
  <si>
    <t>Položka zahrnuje:
- vyfrézování drážky šířky do 20mm hloubky do 40mm
- vyčištění
- nátěr
- výplň předepsanou zálivkovou hmotou
Položka nezahrnuje:
- x</t>
  </si>
  <si>
    <t>6</t>
  </si>
  <si>
    <t>úpravy povrchů, podlahy, výplně otvorů</t>
  </si>
  <si>
    <t>626112</t>
  </si>
  <si>
    <t>REPROFILACE PODHLEDŮ, SVISLÝCH PLOCH SANAČNÍ MALTOU JEDNOVRST TL 20MM</t>
  </si>
  <si>
    <t>sanace opěrné zdi</t>
  </si>
  <si>
    <t>"km 3,935-4,040 vpravo: "1,800*105,000 = 189,000 [A]_x000d_
 "sanace vtokového objektu v km 4,128 vpravo: "3 = 3,000 [B]_x000d_
 A+B = 192,000 [C]</t>
  </si>
  <si>
    <t>Položka zahrnuje:
- dodávku veškerého materiálu potřebného pro předepsanou úpravu v předepsané kvalitě
- nutné vyspravení podkladu, případně zatření spar zdiva
- položení vrstvy v předepsané tloušťce
- potřebná lešení a podpěrné konstrukce
Položka nezahrnuje:
- x</t>
  </si>
  <si>
    <t>62631</t>
  </si>
  <si>
    <t>SPOJOVACÍ MŮSTEK MEZI STARÝM A NOVÝM BETONEM</t>
  </si>
  <si>
    <t>sanace opěrné zdi;
vč. dodání veškerého materiálu, dopravy a úpravy povrchu</t>
  </si>
  <si>
    <t>"km 3,935-4,040 vpravo: "192 = 192,000 [A]</t>
  </si>
  <si>
    <t>7</t>
  </si>
  <si>
    <t>přidružená stavební výroba</t>
  </si>
  <si>
    <t>78382</t>
  </si>
  <si>
    <t>NÁTĚRY BETON KONSTR TYP S2 (OS-B)</t>
  </si>
  <si>
    <t>sanace opěrné zdi;
Sjednocující a ochranný nátěr sanovaných ploch, difuzně otevřený</t>
  </si>
  <si>
    <t>Položka zahrnuje:
- kompletní povlaky (i různobarevné)
- úprava podkladu (odmaštění, odstranění starých nátěrů a nečistot) a jeho vyspravení
- provedení nátěru předepsaným postupem a splnění všech požadavků daných technologickým předpisem
Položka nezahrnuje:
- x</t>
  </si>
  <si>
    <t>8</t>
  </si>
  <si>
    <t>potrubí</t>
  </si>
  <si>
    <t>87434</t>
  </si>
  <si>
    <t>POTRUBÍ Z TRUB PLASTOVÝCH ODPADNÍCH DN DO 200MM</t>
  </si>
  <si>
    <t>Přípojka uliční vpusti DN200</t>
  </si>
  <si>
    <t>"km 4,175 - 1m; km 4,205 - 1m; km 4,241 - 1m: "3,000 = 3,000 [A]_x000d_
 "Přípojka uličních vpustí - nová km 4,734 - 3 m: "3,000 = 3,000 [B]_x000d_
 "Přípojka horské vpusti km 4,738 - dl. 18m: "18,000 = 18,000 [C]_x000d_
 "Přípojka horské vpusti km 4,985 - dl. 13m: "13,000 = 13,000 [D]_x000d_
 A+B+C+D = 37,000 [E]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</si>
  <si>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Položka nezahrnuje:
- tlakové zkoušky ani proplach a dezinfekci</t>
  </si>
  <si>
    <t>895111</t>
  </si>
  <si>
    <t>DRENÁŽNÍ ŠACHTICE NORMÁLNÍ Z BETON DÍLCŮ ŠN 60</t>
  </si>
  <si>
    <t>Drenážní šachta DN 600</t>
  </si>
  <si>
    <t>"km 4,380 vlevo
km 4,655 vlevo: "2,000 = 2,000 [A]</t>
  </si>
  <si>
    <t>Položka zahrnuje:
- poklopy s rámem předepsaného materiálu a tvaru
- dodání a osazení předepsaných skruží požadovaného tvaru a vlastností, jejich skladování
- dopravu vnitrostaveništní i mimostaveništní
- výplň, těsnění a tmelení spár a spojů
- očištění a ošetření úložných ploch
- předepsané podkladní konstrukce
Položka nezahrnuje:
- x</t>
  </si>
  <si>
    <t>89712</t>
  </si>
  <si>
    <t>VPUSŤ KANALIZAČNÍ ULIČNÍ KOMPLETNÍ Z BETONOVÝCH DÍLCŮ</t>
  </si>
  <si>
    <t>vč. obsypu</t>
  </si>
  <si>
    <t>"km 4,175 , 4,205 , 4,241 a 4,734: "4 = 4,000 [A]</t>
  </si>
  <si>
    <t>Položka zahrnuje:
- dodávku a osazení předepsaných dílů včetně mříže
- výplň, těsnění a tmelení spar a spojů,
- opatření povrchů betonu izolací proti zemní vlhkosti v částech, kde přijdou do styku se zeminou nebo kamenivem,
- předepsané podkladní konstrukce
Položka nezahrnuje:
- x</t>
  </si>
  <si>
    <t>89722</t>
  </si>
  <si>
    <t>VPUSŤ KANALIZAČNÍ HORSKÁ KOMPLETNÍ Z BETON DÍLCŮ</t>
  </si>
  <si>
    <t>"km 4,738 - vlevokm 4,985 - vlevo: "2,000 = 2,000 [A]</t>
  </si>
  <si>
    <t>899122</t>
  </si>
  <si>
    <t>MŘÍŽE LITINOVÉ SAMOSTATNÉ</t>
  </si>
  <si>
    <t>výmena mříží;
odvoz a likvidace stávajících mříží v režii zhotovitele</t>
  </si>
  <si>
    <t>"km 3,938 - vpravo - oprava rámu + nová mřížkm 3,970 - vpravo - oprava rámu + nová mříž: "2,000 = 2,000 [A]</t>
  </si>
  <si>
    <t>Položka zahrnuje:
- dodávku a osazení předepsané mříže včetně rámu
Položka nezahrnuje:
- x</t>
  </si>
  <si>
    <t>89922</t>
  </si>
  <si>
    <t>VÝŠKOVÁ ÚPRAVA MŘÍŽÍ</t>
  </si>
  <si>
    <t>+ pročištění přípojky</t>
  </si>
  <si>
    <t>"km 3,938 - vpravo - oprava rámu + nová mříž
km 3,970 - vpravo - oprava rámu + nová mříž: "2,000 = 2,000 [A]</t>
  </si>
  <si>
    <t>Položka zahrnuje:
- všechny nutné práce a materiály pro zvýšení nebo snížení zařízení (včetně nutné úpravy stávajícího povrchu vozovky nebo chodníku)
Položka nezahrnuje:
- x</t>
  </si>
  <si>
    <t>89946</t>
  </si>
  <si>
    <t>VÝŘEZ, VÝSEK, ÚTES NA POTRUBÍ DN DO 400MM</t>
  </si>
  <si>
    <t>napojení vybraných UV na stávající potrubí</t>
  </si>
  <si>
    <t>Položka zahrnuje:
- zejména náklady na osekání trub na útesy, na vysekání otvorů pro zaústění, na obetonování útesu
- u výřezu a výseku náklady na ohlášení uzavírání vody, uzavření a otevření šoupat, vypuštění a napuštění vody, odvzdušnění potrubí a pod
Položka nezahrnuje:
- x</t>
  </si>
  <si>
    <t>9</t>
  </si>
  <si>
    <t>ostatní konstrukce a práce</t>
  </si>
  <si>
    <t>9113A1</t>
  </si>
  <si>
    <t>SVODIDLO OCEL SILNIČ JEDNOSTR, ÚROVEŇ ZADRŽ N1, N2 - DODÁVKA A MONTÁŽ</t>
  </si>
  <si>
    <t>jedná se o skutečné délky úseků svodidel dle situace (nemusí odpovídat rozdílu staničení úseků);
jednostranná, úroveň zadržení N2</t>
  </si>
  <si>
    <t xml:space="preserve">"km 4,319 – 4,343,  dl. "24" m" = 24,000 [A]_x000d_
 "km 4,616 – 4,666, dl. "50" m" = 50,000 [B]_x000d_
 "km 4,007 – 4,054, dl. "47" m" = 47,000 [C]_x000d_
 "km 4,067 – 4,212, dl. "145" m" = 145,000 [D]_x000d_
 "km 4,243 – 4,273, dl. "24" m" = 24,000 [E]_x000d_
 "km 4,600 – 4,654, dl. "54" m" = 54,000 [F]_x000d_
 A+B+C+D+E+F = 344,000 [G]</t>
  </si>
  <si>
    <t>Položka zahrnuje:
- kompletní dodávku všech dílů certifikovaného ocelového svodidla s předepsanou povrchovou úpravou včetně spojovacích prvků
- montáž a osazení svodidla, osazení sloupků zaberaněním nebo osazením do betonových bloků (včetně betonových bloků a nutných zemních prací)
- výškové náběhy, ukončení zapuštěním do betonových bloků (včetně betonového bloku a nutných zemních prací) nebo koncovkou
- přechod na jiný typ svodidla nebo přes mostní závěr
- ochranu proti bludným proudům a vývody pro jejich měření
Položka nezahrnuje:
- odrazky nebo retroreflexní fólie
Způsob měření:
- vykazuje se délka svodidla v předepsané výšce, délka náběhů se nezapočítává</t>
  </si>
  <si>
    <t>9113A2</t>
  </si>
  <si>
    <t>SVODIDLO OCEL SILNIČ JEDNOSTR, ÚROVEŇ ZADRŽ N1, N2 - MONTÁŽ S PŘESUNEM (BEZ DODÁVKY)</t>
  </si>
  <si>
    <t>jedná se o skutečné délky úseků svodidel dle situace (nemusí odpovídat rozdílu staničení úseků);
stávající jednostranná, úroveň zadržení N2;</t>
  </si>
  <si>
    <t>"km 4,783 – 5,067, dl. "286" m" = 286,000 [A]</t>
  </si>
  <si>
    <t>Položka zahrnuje:
- dopravu zařízení 
- jeho montáž a osazení na určeném místě včetně všech nutných konstrukcí a prací
- nutnou opravu poškozených částí, opravu nátěrů
- případnou náhradu zničených částí
Položka nezahrnuje:
- kompletní novou PKO
Způsob měření:
- vykazuje se délka svodidla v základní výšce, délka náběhů se nezapočítává</t>
  </si>
  <si>
    <t>9113A3</t>
  </si>
  <si>
    <t>A</t>
  </si>
  <si>
    <t>SVODIDLO OCEL SILNIČ JEDNOSTR, ÚROVEŇ ZADRŽ N1, N2 - DEMONTÁŽ S PŘESUNEM</t>
  </si>
  <si>
    <t>jedná se o skutečné délky úseků svodidel dle situace (nemusí odpovídat rozdílu staničení úseků);
stávající jednostranná, úroveň zadržení N2;
odvoz a likvidace v režii zhotovitele stavby;</t>
  </si>
  <si>
    <t xml:space="preserve">"km 4,319 – 4,343,  dl. "24" m" = 24,000 [A]_x000d_
 "km 4,616 – 4,666, dl. "50" m" = 50,000 [B]_x000d_
 "km 4,000 – 4,057, dl. "60" m" = 60,000 [C]_x000d_
 "km 4,066 – 4,211, dl. "157" m" = 157,000 [D]_x000d_
 "km 4,243 – 4,273, dl. "24" m" = 24,000 [E]_x000d_
 "km 4,600 – 4,654, dl. "56" m" = 56,000 [F]_x000d_
 A+B+C+D+E+F = 371,000 [G]</t>
  </si>
  <si>
    <t>Položka zahrnuje:
- demontáž a odstranění zařízení
- jeho odvoz na předepsané místo
Položka nezahrnuje:
- x
Způsob měření:
- vykazuje se délka svodidla v základní výšce, délka náběhů se nezapočítává</t>
  </si>
  <si>
    <t>B</t>
  </si>
  <si>
    <t>jedná se o skutečné délky úseků svodidel dle situace (nemusí odpovídat rozdílu staničení úseků);
stávající jednostranná, úroveň zadržení N2;
odvoz na meziskládku k zpětnému použití</t>
  </si>
  <si>
    <t>91228</t>
  </si>
  <si>
    <t>SMĚROVÉ SLOUPKY Z PLAST HMOT VČETNĚ ODRAZNÉHO PÁSKU</t>
  </si>
  <si>
    <t>Směrový sloupek plochý typu "F" modry; PVC, výška 0.80 m</t>
  </si>
  <si>
    <t>"směrový sloupek bílý Z11a,b: "37,000 = 37,000 [A]_x000d_
 "směrový sloupek červený Z11g: "6,000 = 6,000 [B]_x000d_
Celkové množství = 43,000</t>
  </si>
  <si>
    <t>Položka zahrnuje:
- dodání a osazení sloupku včetně nutných zemních prací
- vnitrostaveništní a mimostaveništní doprava
- odrazky plastové nebo z retroreflexní fólie
Položka nezahrnuje:
- x</t>
  </si>
  <si>
    <t>912283</t>
  </si>
  <si>
    <t>SMĚROVÉ SLOUPKY Z PLAST HMOT - DEMONTÁŽ A ODVOZ</t>
  </si>
  <si>
    <t>demontáž sloupků a nástavců</t>
  </si>
  <si>
    <t>"Demontáž směrových sloupků - Z11a, b: "36,000 = 36,000 [A]_x000d_
 "Demontáž směrových sloupků - Z11g: "8,000 = 8,000 [B]_x000d_
 "Demontáž směrových nástavců - Z11a,b: "14,000 = 14,000 [C]_x000d_
 "Demontáž směrových nástavců - Z11e,f: "8,000 = 8,000 [D]_x000d_
 A+B+C+D = 66,000 [E]</t>
  </si>
  <si>
    <t>Položka zahrnuje:
- demontáž stávajícího sloupku
- jeho odvoz do skladu nebo na skládku
Položka nezahrnuje:
- x</t>
  </si>
  <si>
    <t>91238</t>
  </si>
  <si>
    <t>SMĚROVÉ SLOUPKY Z PLAST HMOT - NÁSTAVCE NA SVODIDLA VČETNĚ ODRAZNÉHO PÁSKU</t>
  </si>
  <si>
    <t>"směrový nástavec bílý Z11a,b: "32,000 = 32,000 [A]_x000d_
 "směrový nástavec modrý Z11e,f: "8,000 = 8,000 [B]_x000d_
 "směrový nástavec modrý Z11c,d: "2,00 = 2,000 [C]_x000d_
 A+B+C = 42,000 [D]</t>
  </si>
  <si>
    <t>Položka zahrnuje:
- dodání a osazení sloupku včetně nutných zemních prací
- vnitrostaveništní a mimostaveništní doprava
- odrazky plastové nebo z retroreflexní fólie
Položka nezahrnuje:
- x</t>
  </si>
  <si>
    <t>917224</t>
  </si>
  <si>
    <t>SILNIČNÍ A CHODNÍKOVÉ OBRUBY Z BETONOVÝCH OBRUBNÍKŮ ŠÍŘ 150MM</t>
  </si>
  <si>
    <t>"km 4,655 - 4,734 vlevo: "77,000 = 77,000 [A]_x000d_
 "km 4,738 - 4,742 vlevo: "4,000 = 4,000 [B]_x000d_
 "km 4,980 - 5,040 vlevo: "60,000 = 60,000 [C]_x000d_
 A+B+C = 141,000 [D]</t>
  </si>
  <si>
    <t>Položka zahrnuje:
- dodání a pokládku betonových obrubníků o rozměrech předepsaných zadávací dokumentací
- betonové lože i boční betonovou opěrku
Položka nezahrnuje:
- x</t>
  </si>
  <si>
    <t>91781</t>
  </si>
  <si>
    <t>VÝŠKOVÁ ÚPRAVA OBRUBNÍKŮ BETONOVÝCH</t>
  </si>
  <si>
    <t>oprava uvolněných obrubníků</t>
  </si>
  <si>
    <t>"km 4,133 - 4,260 vpravo - délka 122 m; 33%: "0,330*122,000 = 40,260 [A]</t>
  </si>
  <si>
    <t>Položka zahrnuje:
- vytrhání, očištění, manipulaci
- nové betonové lože a osazení. 
Položka nezahrnuje:
- nutné doplnění novými obrubami se uvede v položkách 9172 až 9177</t>
  </si>
  <si>
    <t>931324</t>
  </si>
  <si>
    <t>TĚSNĚNÍ DILATAČ SPAR ASF ZÁLIVKOU MODIFIK PRŮŘ DO 400MM2</t>
  </si>
  <si>
    <t>těsnění prořízlé spáry; 
asfaltová modifikovaná zálivka za horka typ N2 dle ČSN EN 14 188-1
(typ zálivky se volí s ohledem na podmínky použití);
dle pol. 113765</t>
  </si>
  <si>
    <t>": "1459,500 = 1459,500 [A]</t>
  </si>
  <si>
    <t>Položka zahrnuje:
- dodávku a osazení předepsaného materiálu
- očištění ploch spáry před úpravou
- očištění okolí spáry po úpravě
Položka nezahrnuje:
- těsnící profil</t>
  </si>
  <si>
    <t>935212</t>
  </si>
  <si>
    <t>PŘÍKOPOVÉ ŽLABY Z BETON TVÁRNIC ŠÍŘ DO 600MM DO BETONU TL 100MM</t>
  </si>
  <si>
    <t>betonový dlážděný příkop;
včetně uložení do bet. lože C20/25 tl. 100 mm;
spáry vyplněny cementovou maltou MC 25-XF4</t>
  </si>
  <si>
    <t>"km 3,935-4,040 vpravo: "105,000 = 105,000 [A]_x000d_
 "km 3,9235 vlevo (dl. 7 m): "7,000 = 7,000 [B]_x000d_
 "km 4,979 - 4,985 vlevo (dl. 6 m): "6,000 = 6,000 [C]_x000d_
 A+B+C = 118,000 [D]</t>
  </si>
  <si>
    <t>Položka zahrnuje:
- dodávku a uložení příkopových tvárnic předepsaného rozměru a kvality
- dodání a rozprostření lože z předepsaného materiálu v předepsané kvalitěa v předepsané tloušťce
- veškerou manipulaci s materiálem, vnitrostaveništní i mimostaveništní dopravu
- ukončení, patky, spárování
Položka nezahrnuje:
- x
Způsob měření:
- měří se v metrech běžných délky osy žlabu</t>
  </si>
  <si>
    <t>935812</t>
  </si>
  <si>
    <t>ŽLABY A RIGOLY DLÁŽDĚNÉ Z KOSTEK DROBNÝCH DO BETONU TL 100MM</t>
  </si>
  <si>
    <t>Přídlažba_x000d_
jedná se o skutečné délky úseků dle situace (nemusí odpovídat rozdílu staničení úseků)</t>
  </si>
  <si>
    <t>"km 4,655 - 4,734 vlevo - dl. 77 m: "0,200*77,000 = 15,400 [A]</t>
  </si>
  <si>
    <t>Položka zahrnuje:
- dodání a uložení předepsaného dlažebního materiálu v požadované kvalitě do předepsaného tvaru a v předepsané šířce
- dodání a rozprostření lože z předepsaného materiálu v předepsané tloušťce a šířce
- úpravu napojení a ukončení
- vnitrostaveništní i mimostaveništní dopravu
- měří se vydlážděná plocha
Položka nezahrnuje:
- x</t>
  </si>
  <si>
    <t>93620</t>
  </si>
  <si>
    <t>VÝUSTNÍ OBJEKT</t>
  </si>
  <si>
    <t>KS</t>
  </si>
  <si>
    <t>monolitický, vč. lože_x000d_
viz výkres 4 SO101 VZPŘ</t>
  </si>
  <si>
    <t>"km 3,938; km 3,970; km 4,175; km 4,738 vpravo: "4 = 4,000 [A]</t>
  </si>
  <si>
    <t>938543</t>
  </si>
  <si>
    <t>OČIŠTĚNÍ BETON KONSTR OTRYSKÁNÍM TLAK VODOU DO 1000 BARŮ</t>
  </si>
  <si>
    <t>sanace opěrné zdi;
otryskání degradovaného betonu tlakovou vodou
včetně odklizení a odvozu vzniklého odpadu a poplatku za skládku</t>
  </si>
  <si>
    <t>Položka zahrnuje:
- očištění předepsaným způsobem
- odklizení vzniklého odpadu
Položka nezahrnuje:
- x</t>
  </si>
  <si>
    <t>96687</t>
  </si>
  <si>
    <t>VYBOURÁNÍ ULIČNÍCH VPUSTÍ KOMPLETNÍCH</t>
  </si>
  <si>
    <t>Demolice stávajících uličních vpustí</t>
  </si>
  <si>
    <t>"km 4,175 - vpravo
km 4,205 - vpravo
km 4,241 - vpravo: "3,000 = 3,000 [A]</t>
  </si>
  <si>
    <t>Položka zahrnuje:
- kompletní bourací práce včetně nezbytného rozsahu zemních prací,
- veškerou manipulaci s vybouranou sutí a hmotami včetně uložení na skládku,
- veškeré další práce plynoucí z technologického předpisu a z platných předpisů,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</si>
  <si>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967157</t>
  </si>
  <si>
    <t>VYBOURÁNÍ ČÁSTÍ KONSTRUKCÍ BETON S ODVOZEM DO 16KM</t>
  </si>
  <si>
    <t>odvozní vzdálenost v režii zhotovitele stavby</t>
  </si>
  <si>
    <t xml:space="preserve">"stávající obrubníky; včetně betonovýho lože;"_x000d_
 "km 4,740 vpravo – "6" m" = 6,000 [A]_x000d_
 "km 4,750-65 vlevo – "20" m" = 20,000 [B]_x000d_
 "5,000 – 5,040 vlevo  - "40" m" = 40,000 [C]_x000d_
 "km 3,935 - 4,040 u opěrné zdi: "105" m" = 105,000 [D]_x000d_
 A+B+C+D = 171,000 [E]_x000d_
 E*0,25*0,15 = 6,413 [F]</t>
  </si>
  <si>
    <t>Položka zahrnuje:
- veškerou manipulaci s vybouranou sutí a hmotami včetně uložení na skládku,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</si>
  <si>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SO 101.5.1</t>
  </si>
  <si>
    <t>Oprava mostu 379-018</t>
  </si>
  <si>
    <t>"sanace mostu 379-018; odkopy podél sanovaných křídel a líce opěr, pol. 122737: "2,000*2,494 = 4,988 [A]_x000d_
 "pol.12960: "2,000*12 = 24,000 [B]_x000d_
 A+B = 28,988 [C]</t>
  </si>
  <si>
    <t>122737</t>
  </si>
  <si>
    <t>ODKOPÁVKY A PROKOPÁVKY OBECNÉ TŘ. I, ODVOZ DO 16KM</t>
  </si>
  <si>
    <t>sanace mostu 379-018;
odkopy podél sanovaných křídel_x000d_
včetně odvozu na skládku a uložení</t>
  </si>
  <si>
    <t>": "1,250*4,000*0,500*0,350*2,850 = 2,494 [A]</t>
  </si>
  <si>
    <t>12960</t>
  </si>
  <si>
    <t>ČIŠTĚNÍ VODOTEČÍ A MELIORAČ KANÁLŮ OD NÁNOSŮ</t>
  </si>
  <si>
    <t>Drobné opravy mostu ev.č. 379-018;
předpokládat i možné ruční čištění;
vč. odvozu na skládku</t>
  </si>
  <si>
    <t>"čištění koryta: "0,150*80,000 = 12,000 [A]</t>
  </si>
  <si>
    <t>45131A</t>
  </si>
  <si>
    <t>PODKLADNÍ A VÝPLŇOVÉ VRSTVY Z PROSTÉHO BETONU C20/25</t>
  </si>
  <si>
    <t>sanace mostu 379-018;
betonové lože tl. 150 mm pod dlažbu z lomového kamene podél křídel</t>
  </si>
  <si>
    <t>": "1,250*4,000*0,400*0,150*2,850 = 0,855 [A]_x000d_
 0,100*160,000 = 16,000 [B]_x000d_
 A+B = 16,855 [C]</t>
  </si>
  <si>
    <t>465512</t>
  </si>
  <si>
    <t>DLAŽBY Z LOMOVÉHO KAMENE NA MC</t>
  </si>
  <si>
    <t>"sanace mostu 379-018;
dlažba z lomového kamene tl. 200 mm podél křídel
včetně spárování cementovou maltou M25-XF4, tesnění, tmelení: "1,250*4,000*0,400*0,200*2,850 = 1,140 [A]_x000d_
 "4,737 vlevo: "5,000 = 5,000 [B]_x000d_
 "Drobné opravy mostu ev.č. 379-018: "0,200*160,000 = 32,000 [C]_x000d_
 A+B+C = 38,140 [D]</t>
  </si>
  <si>
    <t>Položka zahrnuje:
- nutné zemní práce (svahování, úpravu pláně a pod.)
- zřízení spojovací vrstvy
- zřízení lože dlažby z cementové malty předepsané kvality a předepsané tloušťky
- dodávku a položení dlažby z lomového kamene do předepsaného tvaru
- spárování, těsnění, tmelení a vyplnění spar MC případně s vyklínováním
- úprava povrchu pro odvedení srážkové vody
Položka nezahrnuje:
- podklad pod dlažbu, vykazuje se samostatně položkami SD 45</t>
  </si>
  <si>
    <t>626111</t>
  </si>
  <si>
    <t>REPROFILACE PODHLEDŮ, SVISLÝCH PLOCH SANAČNÍ MALTOU JEDNOVRST TL 10MM</t>
  </si>
  <si>
    <t>sanace mostu 379-018;
70% ze sanovaných ploch
reprofilace jemnou správkovou hmotou v tl. 10 mm s inhibitory koroze
třída R4, případná změna na R2 dle zkoušek, odolnost XD3, XF4</t>
  </si>
  <si>
    <t>"křídla nad terénem: "0,700*4,000*0,500*1,600*2,850 = 6,384 [A]_x000d_
 "křídla pod terénem: "0,700*4,000*0,350*3,563 = 3,492 [B]_x000d_
 "čela nad NK: "0,700*2,000*0,510*2,300 = 1,642 [C]_x000d_
 "líce opěr: "0,700*2,000*1,650*12,700 = 29,337 [D]_x000d_
 "Vyústní objekty - sanace:
km 3,970
km 4,175
km 4,280: "3,000*5,000 = 15,000 [E]_x000d_
 "Sanace vtoku zatrubněného příkopu DN 400 4,130 vpravo: "2,000 = 2,000 [F]_x000d_
 "Sanace čela propustku; km 4,459 - pod II/379: "8,000 = 8,000 [G]_x000d_
 A+B+C+D+E+F+G = 65,855 [H]</t>
  </si>
  <si>
    <t>626113</t>
  </si>
  <si>
    <t>REPROFILACE PODHLEDŮ, SVISLÝCH PLOCH SANAČNÍ MALTOU JEDNOVRST TL 30MM</t>
  </si>
  <si>
    <t>sanace mostu 379-018;
20% ze sanovaných ploch
reprofilace jemnou správkovou hmotou v tl. 30 mm s inhibitory koroze
třída R4, případná změna na R2 dle zkoušek, odolnost XD3, XF4</t>
  </si>
  <si>
    <t>"křídla nad terénem: "0,200*4,000*0,500*1,600*2,850 = 1,824 [A]_x000d_
 "křídla pod terénem: "0,200*4,000*0,350*3,563 = 0,998 [B]_x000d_
 "čela nad NK: "0,200*2,000*0,510*2,300 = 0,469 [C]_x000d_
 "líce opěr: "0,200*2,000*1,650*12,700 = 8,382 [D]_x000d_
 A+B+C+D = 11,673 [E]</t>
  </si>
  <si>
    <t>626122</t>
  </si>
  <si>
    <t>REPROFILACE PODHLEDŮ, SVISLÝCH PLOCH SANAČNÍ MALTOU DVOUVRST TL 50MM</t>
  </si>
  <si>
    <t>sanace mostu 379-018;
10% ze sanovaných ploch
reprofilace jemnou správkovou hmotou v tl. 50 mm s inhibitory koroze
třída R4, případná změna na R2 dle zkoušek, odolnost XD3, XF4</t>
  </si>
  <si>
    <t>"křídla nad terénem: "0,100*4,000*0,500*1,600*2,850 = 0,912 [A]_x000d_
 "křídla pod terénem: "0,100*4,000*0,350*3,563 = 0,499 [B]_x000d_
 "čela nad NK: "0,100*2,000*0,510*2,300 = 0,235 [C]_x000d_
 "líce opěr: "0,100*2,000*1,650*12,700 = 4,191 [D]_x000d_
 A+B+C+D = 5,837 [E]</t>
  </si>
  <si>
    <t>sanace mostu 379-018;
vč. dodání veškerého materiálu, dopravy a případné úpravy povrchu</t>
  </si>
  <si>
    <t>"křídla nad terénem: "4,000*0,500*1,600*2,850 = 9,120 [A]_x000d_
 "křídla pod terénem: "4,000*0,350*3,563 = 4,988 [B]_x000d_
 "čela nad NK: "2,000*0,510*2,300 = 2,346 [C]_x000d_
 "líce opěr: "2,000*1,650*12,700 = 41,910 [D]_x000d_
 A+B+C+D = 58,364 [E]</t>
  </si>
  <si>
    <t>sanace mostu 379-018;
Sjednocující a ochranný nátěr sanovaných ploch, difuzně otevřený</t>
  </si>
  <si>
    <t>917223</t>
  </si>
  <si>
    <t>SILNIČNÍ A CHODNÍKOVÉ OBRUBY Z BETONOVÝCH OBRUBNÍKŮ ŠÍŘ 100MM</t>
  </si>
  <si>
    <t>sanace mostu 379-018;
obrubníky podél zpevnění z lomového kamene podél křídel</t>
  </si>
  <si>
    <t>"vč. betonového lože: "1,250*4,000*2,850 = 14,250 [A]_x000d_
 "vč. betonového lože: "4,000*0,400 = 1,600 [B]_x000d_
 A+B = 15,850 [C]</t>
  </si>
  <si>
    <t>sanace mostu 379-018;
otryskání degradovaného betonu tlakovou vodou
včetně odklizení a odvozu vzniklého odpadu a poplatku za skládku</t>
  </si>
  <si>
    <t>SO 102.1</t>
  </si>
  <si>
    <t>Oprava mostu 379-028</t>
  </si>
  <si>
    <t>"sanace mostu 379-028; odkopy podél sanovaných křídel a líce opěr, pol. 122738: "2,000*4,953 = 9,906 [A]</t>
  </si>
  <si>
    <t>122738</t>
  </si>
  <si>
    <t>ODKOPÁVKY A PROKOPÁVKY OBECNÉ TŘ. I, ODVOZ DO 20KM</t>
  </si>
  <si>
    <t>sanace mostu 379-028;
odkopy podél sanovaných křídel a líce opěr_x000d_
včetně odvozu na skládku a uložení</t>
  </si>
  <si>
    <t>"křídlo 1L: "1,250*0,500*0,200*2,600 = 0,325 [A]_x000d_
 "křídlo 1P: "1,250*0,500*0,200*4,100 = 0,513 [B]_x000d_
 "křídlo 2L: "1,250*0,500*0,200*1,400 = 0,175 [C]_x000d_
 "křídlo 2P: "0,500*0,200*2,800 = 0,280 [D]_x000d_
 "O1: "0,500*0,200*16,500 = 1,650 [E]_x000d_
 "O2: "0,500*0,200*20,100 = 2,010 [F]_x000d_
 A+B+C+D+E+F = 4,953 [G]</t>
  </si>
  <si>
    <t>17481</t>
  </si>
  <si>
    <t>ZÁSYP JAM A RÝH Z NAKUPOVANÝCH MATERIÁLŮ</t>
  </si>
  <si>
    <t>sanace mostu 379-028;
zásyp podél sanovaných povrchů křídel ŠD 16-32</t>
  </si>
  <si>
    <t>"křídlo 1L: "1,250*0,500*0,200*2,600 = 0,325 [A]_x000d_
 "křídlo 1P: "1,250*0,500*0,200*4,100 = 0,513 [B]_x000d_
 "křídlo 2L: "1,250*0,500*0,200*1,400 = 0,175 [C]_x000d_
 A+B+C = 1,013 [D]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</si>
  <si>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</si>
  <si>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betonové lože tl. 150 mm pod dlažbu z lomového kamene podél opěr a křídel</t>
  </si>
  <si>
    <t>"křídlo 1L: "1,250*0,500*0,150*2,600 = 0,244 [A]_x000d_
 "křídlo 1P: "1,250*0,500*0,150*4,100 = 0,384 [B]_x000d_
 "křídlo 2L: "1,250*0,500*0,150*1,400 = 0,131 [C]_x000d_
 "líc O1: "1,000*0,500*0,150*16,500 = 1,238 [D]_x000d_
 "líc O2: "1,000*0,500*0,150*20,100 = 1,508 [E]_x000d_
 A+B+C+D+E = 3,505 [F]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</si>
  <si>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x</t>
  </si>
  <si>
    <t>dlažba z lomového kamene tl. 200 mm podél opěr a křídel;
včetně spárování cementovou maltou M25-XF4, těsnění, tmelení</t>
  </si>
  <si>
    <t>"křídlo 1L: "1,250*0,500*0,200*2,600 = 0,325 [A]_x000d_
 "křídlo 1P: "1,250*0,500*0,200*4,100 = 0,513 [B]_x000d_
 "křídlo 2L: "1,250*0,500*0,200*1,400 = 0,175 [C]_x000d_
 "líc O1: "1,000*0,500*0,200*16,500 = 1,650 [D]_x000d_
 "líc O2: "1,000*0,500*0,200*20,100 = 2,010 [E]_x000d_
 A+B+C+D+E = 4,673 [F]</t>
  </si>
  <si>
    <t>Položka zahrnuje:
- nutné zemní práce (svahování, úpravu pláně a pod.)
- zřízení spojovací vrstvy
- zřízení lože dlažby z cementové malty předepsané kvality a předepsané tloušťky
- dodávku a položení dlažby z lomového kamene do předepsaného tvaru
- spárování, těsnění, tmelení a vyplnění spar MC případně s vyklínováním
- úprava povrchu pro odvedení srážkové vody
Položka nezahrnuje:
- podklad pod dlažbu, vykazuje se samostatně položkami SD 45</t>
  </si>
  <si>
    <t>sanace mostu 379-028;
60% ze sanovaných ploch;
reprofilace jemnou správkovou hmotou v tl. 10 mm s inhibitory koroze</t>
  </si>
  <si>
    <t>"křídlo 1L nad terénem: "0,600*0,500*1,800*2,600 = 1,404 [A]_x000d_
 "křídlo 1P nad terénem: "0,600*0,500*1,800*4,100 = 2,214 [B]_x000d_
 "křídlo 2L nad terénem: "0,600*0,500*1,800*1,400 = 0,756 [C]_x000d_
 "křídlo 2P nad terénem: "0,600*1,800*2,800 = 3,024 [D]_x000d_
 "křídla pod terénem: "0,600*4,000*0,200*10,900 = 5,232 [E]_x000d_
 "O1: "0,600*2,000*16,500 = 19,800 [F]_x000d_
 "O2: "0,600*2,000*20,100 = 24,120 [G]_x000d_
 "podhled NK: "0,600*18,000*3,500 = 37,800 [H]_x000d_
 "čela NK: "0,600*2,000*0,600*3,500 = 2,520 [I]_x000d_
 A+B+C+D+E+F+G+H+I = 96,870 [J]</t>
  </si>
  <si>
    <t>sanace mostu 379-028;
20% ze sanovaných ploch;
reprofilace jemnou správkovou hmotou v tl. 30 mm s inhibitory koroze</t>
  </si>
  <si>
    <t>"křídlo 1L nad terénem: "0,200*0,500*1,800*2,600 = 0,468 [A]_x000d_
 "křídlo 1P nad terénem: "0,200*0,500*1,800*4,100 = 0,738 [B]_x000d_
 "křídlo 2L nad terénem: "0,200*0,500*1,800*1,400 = 0,252 [C]_x000d_
 "křídlo 2P nad terénem: "0,200*1,800*2,800 = 1,008 [D]_x000d_
 "křídla pod terénem: "0,200*4,000*0,200*10,900 = 1,744 [E]_x000d_
 "O1: "0,200*2,000*16,500 = 6,600 [F]_x000d_
 "O2: "0,200*2,000*20,100 = 8,040 [G]_x000d_
 "podhled NK: "0,200*18,000*3,500 = 12,600 [H]_x000d_
 "čela NK: "0,200*2,000*0,600*3,500 = 0,840 [I]_x000d_
 A+B+C+D+E+F+G+H+I = 32,290 [J]</t>
  </si>
  <si>
    <t>sanace mostu 379-028;
20% ze sanovaných ploch;
reprofilace jemnou správkovou hmotou v tl. 50 mm s inhibitory koroze</t>
  </si>
  <si>
    <t>sanace mostu 379-028;
vč. dodání veškerého materiálu, dopravy a případné úpravy povrchu</t>
  </si>
  <si>
    <t>"křídlo 1L nad terénem: "0,500*1,800*2,600 = 2,340 [A]_x000d_
 "křídlo 1P nad terénem: "0,500*1,800*4,100 = 3,690 [B]_x000d_
 "křídlo 2L nad terénem: "0,500*1,800*1,400 = 1,260 [C]_x000d_
 "křídlo 2P nad terénem: "1,800*2,800 = 5,040 [D]_x000d_
 "křídla pod terénem: "4,000*0,200*10,900 = 8,720 [E]_x000d_
 "O1: "2,000*16,500 = 33,000 [F]_x000d_
 "O2: "2,000*20,100 = 40,200 [G]_x000d_
 "podhled NK: "18,000*3,500 = 63,000 [H]_x000d_
 "čela NK: "2,000*0,600*3,500 = 4,200 [I]_x000d_
 A+B+C+D+E+F+G+H+I = 161,450 [J]</t>
  </si>
  <si>
    <t>78321</t>
  </si>
  <si>
    <t>PROTIKOROZ OCHRANA DOPLŇK OK NÁTĚREM JEDNOVRST</t>
  </si>
  <si>
    <t>sanace mostu 379-028;
antikorozní nátěr odkryté betonářské výztuže;
15% z plochy dvouvrstvě sanovaných ploch (tj. 15% pol. 626122)</t>
  </si>
  <si>
    <t>": "0,150*32,290 = 4,844 [A]</t>
  </si>
  <si>
    <t>Položka zahrnuje:
- kompletní povlaky (i různobarevné)
- úpravy podkladu (odmaštění, odrezivění, odstranění starých nátěrů a nečistot) a jeho vyspravení
- provedení nátěru předepsaným postupem a splnění všech požadavků daných technologickým předpisem
Položka nezahrnuje:
- x</t>
  </si>
  <si>
    <t>sanace mostu 379-028;
Sjednocující a ochranný nátěr sanovaných ploch, difuzně otevřený</t>
  </si>
  <si>
    <t>obrubníky podél zpevnění z lomového kamene podél křídel;
vč. betonového lože</t>
  </si>
  <si>
    <t>"křídlo 1L: "1,250*2,600 = 3,250 [A]_x000d_
 "křídlo 1P: "1,250*4,100 = 5,125 [B]_x000d_
 "křídlo 2L: "1,250*1,400 = 1,750 [C]_x000d_
 A+B+C = 10,125 [D]</t>
  </si>
  <si>
    <t>Položka zahrnuje:
- dodání a pokládku betonových obrubníků o rozměrech předepsaných zadávací dokumentací
- betonové lože i boční betonovou opěrku
Položka nezahrnuje:
- x</t>
  </si>
  <si>
    <t>sanace mostu 379-028;
otryskání degradovaného betonu tlakovou vodou;
včetně odklizení a odvozu vzniklého odpadu a poplatku za skládku</t>
  </si>
  <si>
    <t>SO 103</t>
  </si>
  <si>
    <t>Doplnění zábran proti pádu kamení</t>
  </si>
  <si>
    <t>"sloupky, pol. 96715: "2,300*2,240 = 5,152 [A]</t>
  </si>
  <si>
    <t>"výkop, pol. 123737: "2,000*500,435 = 1000,870 [A]</t>
  </si>
  <si>
    <t>dřevo;
přepočet na hmotnost (dřevo 0,6t/m3)</t>
  </si>
  <si>
    <t>"Demontáž dřevěného svodidla, pol. 56617: "0,600*5,600 = 3,360 [A]</t>
  </si>
  <si>
    <t>kubatura dle výkazu výměr</t>
  </si>
  <si>
    <t>"úsek 103.1: "1,100*22,747 = 25,022 [A]_x000d_
 "úsek 103.2: "1,250*15,000 = 18,750 [B]_x000d_
 "úsek 103.3: "1,100*47,051 = 51,756 [C]_x000d_
 "úsek 103.4: "1,250*48,195 = 60,244 [D]_x000d_
 "úsek 103.5: "1,150*85,800 = 98,670 [E]_x000d_
 "úsek 103.6: "0,800*43,000*1,500 = 51,600 [F]_x000d_
 "úsek 103.7: "1,250*52,000*0,780 = 50,700 [G]_x000d_
 "úsek 103.8: "1,250*40,000*0,920 = 46,000 [H]_x000d_
 "úsek 103.9: "1,250*78,154 = 97,693 [I]_x000d_
 A+B+C+D+E+F+G+H+I = 500,435 [J]</t>
  </si>
  <si>
    <t>"pol.122737: "500,435 = 500,435 [A]</t>
  </si>
  <si>
    <t>272325</t>
  </si>
  <si>
    <t>ZÁKLADY ZE ŽELEZOBETONU DO C30/37</t>
  </si>
  <si>
    <t>Betonový práh pod svodidlem;
beton C30/37 XF4</t>
  </si>
  <si>
    <t>"úsek 103.1: "0,750*0,200*132,000 = 19,800 [A]_x000d_
 "úsek 103.2: "1,000*0,200*76,000 = 15,200 [B]_x000d_
 "úsek 103.3: "1,000*0,200*100,000 = 20,000 [C]_x000d_
 "úsek 103.4: "1,000*0,200*84,000 = 16,800 [D]_x000d_
 "úsek 103.5: "1,000*0,200*432,000 = 86,400 [E]_x000d_
 "úsek 103.6: "1,000*0,200*44,000 = 8,800 [F]_x000d_
 "úsek 103.7: "1,000*0,200*52,000 = 10,400 [G]_x000d_
 "úsek 103.8: "1,000*0,200*40,000 = 8,000 [H]_x000d_
 "úsek 103.9: "1,000*0,200*148,000 = 29,600 [I]_x000d_
 A+B+C+D+E+F+G+H+I = 215,000 [J]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</si>
  <si>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dodání a osazení výztuže</t>
  </si>
  <si>
    <t>272365</t>
  </si>
  <si>
    <t>VÝZTUŽ ZÁKLADŮ Z OCELI 10505, B500B</t>
  </si>
  <si>
    <t>cca 10kg na 1m2 při tl. 0,2m…..0,05t/m3</t>
  </si>
  <si>
    <t>": "215,000*0,050 = 10,750 [A]</t>
  </si>
  <si>
    <t>Položka:
- zahrnuje veškerý materiál, výrobky a polotovary, včetně mimostaveništní a vnitrostaveništní dopravy (rovněž přesuny), včetně naložení a složení, případně s uložením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
Položka nezahrnuje:
- x</t>
  </si>
  <si>
    <t>7838H</t>
  </si>
  <si>
    <t>NÁTĚRY BETON KONSTR ANTIGRAFITI</t>
  </si>
  <si>
    <t>Antigrafitová ochrana betonových svodidel_x000d_
nátěr jen z lícové strany</t>
  </si>
  <si>
    <t>1,1*1032,000 = 1135,200 [A]</t>
  </si>
  <si>
    <t>911DB1</t>
  </si>
  <si>
    <t>SVODIDLO BETON, ÚROVEŇ ZADRŽ H1 VÝŠ 1,0M - DODÁVKA A MONTÁŽ</t>
  </si>
  <si>
    <t>jedná se o skutečné délky úseků svodidel dle situace (nemusí odpovídat rozdílu staničení úseků);
betonová zábrana typu New Jersey
výšky 1,0 m</t>
  </si>
  <si>
    <t>"úsek 103.1: "124,000 = 124,000 [A]_x000d_
 "úsek 103.2: "68,000 = 68,000 [B]_x000d_
 "úsek 103.3: "92,000 = 92,000 [C]_x000d_
 "úsek 103.4: "76,000 = 76,000 [D]_x000d_
 "úsek 103.5: "420,000 = 420,000 [E]_x000d_
 "úsek 103.6: "36,000 = 36,000 [F]_x000d_
 "úsek 103.7: "44,000 = 44,000 [G]_x000d_
 "úsek 103.8: "32,000 = 32,000 [H]_x000d_
 "úsek 103.9: "140,000 = 140,000 [I]_x000d_
 A+B+C+D+E+F+G+H+I = 1032,000 [J]</t>
  </si>
  <si>
    <t>Položka zahrnuje:
- kompletní dodávku všech dílů betonového svodidla včetně spojovacích prvků
- osazení svodidla
- přechod na jiný typ svodidla nebo přes mostní závěr
Položka nezahrnuje:
- odrazky nebo retroreflexní fólie
- podkladní vrstvu
Způsob měření:
- vykazuje se délka svodidla v předepsané výšce, délka náběhů se nezapočítává</t>
  </si>
  <si>
    <t>bílé; na svodidla po 25m</t>
  </si>
  <si>
    <t>1108/25 = 44,320 [A]_x000d_
 "tzn. "45"ks" = 45,000 [B]</t>
  </si>
  <si>
    <t>914112</t>
  </si>
  <si>
    <t>DOPRAVNÍ ZNAČKY ZÁKLAD VELIKOSTI OCEL NEREFLEXNÍ - MONTÁŽ S PŘEMÍST</t>
  </si>
  <si>
    <t>pracovní místo - schéma DDZ viz ZOV</t>
  </si>
  <si>
    <t>4*7 = 28,000 [A]</t>
  </si>
  <si>
    <t>Položka zahrnuje:
- dopravu demontované značky z dočasné skládky
- osazení a montáž značky na místě určeném projektem
- nutnou opravu poškozených částí
Položka nezahrnuje:
- dodávku značky</t>
  </si>
  <si>
    <t>914113</t>
  </si>
  <si>
    <t>DOPRAVNÍ ZNAČKY ZÁKLADNÍ VELIKOSTI OCELOVÉ NEREFLEXNÍ - DEMONTÁŽ</t>
  </si>
  <si>
    <t>7 = 7,000 [A]</t>
  </si>
  <si>
    <t>Položka zahrnuje:
- odstranění, demontáž a odklizení materiálu s odvozem na předepsané místo
Položka nezahrnuje:
- x</t>
  </si>
  <si>
    <t>914119</t>
  </si>
  <si>
    <t>DOPRAV ZNAČKY ZÁKLAD VEL OCEL NEREFLEXNÍ - NÁJEMNÉ</t>
  </si>
  <si>
    <t>KSDEN</t>
  </si>
  <si>
    <t>7*45 = 315,000 [A]</t>
  </si>
  <si>
    <t>Položka zahrnuje:
- sazbu za pronájem dopravních značek a zařízení, 
Položka nezahrnuje:
- x
Způsob měření:
- počet jednotek je určen jako součin počtu značek a počtu dní použití</t>
  </si>
  <si>
    <t>914122</t>
  </si>
  <si>
    <t>DOPRAVNÍ ZNAČKY ZÁKLADNÍ VELIKOSTI OCELOVÉ TŘ RA1 - MONTÁŽ S PŘEMÍSTĚNÍM</t>
  </si>
  <si>
    <t>"úsek 103.1: "1,000 = 1,000 [A]_x000d_
 "úsek 103.4: "2,000 = 2,000 [B]_x000d_
 "úsek 103.7: "2,000 = 2,000 [C]_x000d_
 "úsek 103.9: "3,000 = 3,000 [D]_x000d_
 A+B+C+D = 8,000 [E]</t>
  </si>
  <si>
    <t>914123</t>
  </si>
  <si>
    <t>DOPRAVNÍ ZNAČKY ZÁKLADNÍ VELIKOSTI OCELOVÉ TŘ RA1 - DEMONTÁŽ</t>
  </si>
  <si>
    <t>914921</t>
  </si>
  <si>
    <t>SLOUPKY A STOJKY DOPRAVNÍCH ZNAČEK Z OCEL TRUBEK DO PATKY - DODÁVKA A MONTÁŽ</t>
  </si>
  <si>
    <t>"úsek 103.1: "1,000 = 1,000 [A]_x000d_
 "úsek 103.4: "2,000 = 2,000 [B]_x000d_
 "úsek 103.7: "4,000 = 4,000 [C]_x000d_
 "úsek 103.9: "2,000 = 2,000 [D]_x000d_
 A+B+C+D = 9,000 [E]</t>
  </si>
  <si>
    <t>Položka zahrnuje:
- sloupky
- upevňovací zařízení
- osazení (betonová patka, zemní práce)
Položka nezahrnuje:
- x</t>
  </si>
  <si>
    <t>914922</t>
  </si>
  <si>
    <t>SLOUPKY A STOJKY DZ Z OCEL TRUBEK DO PATKY MONTÁŽ S PŘESUNEM</t>
  </si>
  <si>
    <t>množství dle 914132</t>
  </si>
  <si>
    <t>8 = 8,000 [A]_x000d_
 7*4 = 28,000 [B]_x000d_
 A+B = 36,000 [C]</t>
  </si>
  <si>
    <t>Položka zahrnuje:
- dopravu demontovaného zařízení z dočasné skládky
- osazení a montáž zařízení na místě určeném projektem
- nutnou opravu poškozených částí
Položka nezahrnuje:
- dodávku sloupku, stojky a upevňovacího zařízení</t>
  </si>
  <si>
    <t>914923</t>
  </si>
  <si>
    <t>SLOUPKY A STOJKY DZ Z OCEL TRUBEK DO PATKY DEMONTÁŽ</t>
  </si>
  <si>
    <t>uložení na mezideponii k zpětnému použití;
množství dle 914132</t>
  </si>
  <si>
    <t>8 = 8,000 [A]_x000d_
 7 = 7,000 [B]_x000d_
 A+B = 15,000 [C]</t>
  </si>
  <si>
    <t>Položka zahrnuje:
- odstranění, demontáž a odklizení materiálu s odvozem na předepsané místo
Položka nezahrnuje:
- x</t>
  </si>
  <si>
    <t>916112</t>
  </si>
  <si>
    <t>DOPRAV SVĚTLO VÝSTRAŽ SAMOSTATNÉ - MONTÁŽ S PŘESUNEM</t>
  </si>
  <si>
    <t>5 = 5,000 [A]</t>
  </si>
  <si>
    <t>Položka zahrnuje:
- přemístění zařízení z dočasné skládky a jeho osazení a montáž na místě určeném projektem
- údržbu po celou dobu trvání funkce
- náhradu zničených nebo ztracených kusů
- nutnou opravu poškozených částí
- napájení z baterie včetně záložní baterie
Položka nezahrnuje:
- x</t>
  </si>
  <si>
    <t>916113</t>
  </si>
  <si>
    <t>DOPRAV SVĚTLO VÝSTRAŽ SAMOSTATNÉ - DEMONTÁŽ</t>
  </si>
  <si>
    <t>916115</t>
  </si>
  <si>
    <t>DOPRAV SVĚTLO VÝSTRAŽ SAMOSTATNÉ - SAMOSTATNÝ PŘESUN</t>
  </si>
  <si>
    <t>3*5 = 15,000 [A]</t>
  </si>
  <si>
    <t>Položka zahrnuje:
- odstranění a demontáž zařízení, jeho přesun v prostoru staveniště a osazení na nově určeném místě
- nutnou opravu poškozených částí, opravu nátěrů
- případnou náhradu zničených částí
Položka nezahrnuje:
- x</t>
  </si>
  <si>
    <t>916119</t>
  </si>
  <si>
    <t>DOPRAV SVĚTLO VÝSTRAŽ SAMOSTATNÉ - NÁJEMNÉ</t>
  </si>
  <si>
    <t>5*45 = 225,000 [A]</t>
  </si>
  <si>
    <t>Položka zahrnuje:
- sazbu za pronájem zařízení
Položka nezahrnuje:
- x
Způsob měření:
- součin počtu zařízení a počtu dní použití.</t>
  </si>
  <si>
    <t>916122</t>
  </si>
  <si>
    <t>DOPRAV SVĚTLO VÝSTRAŽ SOUPRAVA 3KS - MONTÁŽ S PŘESUNEM</t>
  </si>
  <si>
    <t>916123</t>
  </si>
  <si>
    <t>DOPRAV SVĚTLO VÝSTRAŽ SOUPRAVA 3KS - DEMONTÁŽ</t>
  </si>
  <si>
    <t>916125</t>
  </si>
  <si>
    <t>DOPRAV SVĚTLO VÝSTRAŽ SOUPRAVA 3KS - SAMOSTATNÝ PŘESUN</t>
  </si>
  <si>
    <t>1*3 = 3,000 [A]</t>
  </si>
  <si>
    <t>916129</t>
  </si>
  <si>
    <t>DOPRAV SVĚTLO VÝSTRAŽ SOUPRAVA 3KS - NÁJEMNÉ</t>
  </si>
  <si>
    <t>1*45 = 45,000 [A]</t>
  </si>
  <si>
    <t>916312</t>
  </si>
  <si>
    <t>DOPRAVNÍ ZÁBRANY Z2 TŘ RA1 - MONTÁŽ S PŘESUNEM</t>
  </si>
  <si>
    <t>Položka zahrnuje:
- přemístění zařízení z dočasné skládky a jeho osazení a montáž na místě určeném projektem
- údržbu po celou dobu trvání funkce
- náhradu zničených nebo ztracených kusů
- nutnou opravu poškozených částí
Položka nezahrnuje:
- x</t>
  </si>
  <si>
    <t>916313</t>
  </si>
  <si>
    <t>DOPRAVNÍ ZÁBRANY Z2 TŘ RA1 - DEMONTÁŽ</t>
  </si>
  <si>
    <t>916315</t>
  </si>
  <si>
    <t>DOPRAVNÍ ZÁBRANY Z2 TŘ RA1 - SAMOSTATNÝ PŘESUN</t>
  </si>
  <si>
    <t>916319</t>
  </si>
  <si>
    <t>DOPRAVNÍ ZÁBRANY Z2 - NÁJEMNÉ</t>
  </si>
  <si>
    <t>916352</t>
  </si>
  <si>
    <t>SMĚROVACÍ DESKY Z4 OBOUSTR TŘ RA1 - MONTÁŽ S PŘESUNEM</t>
  </si>
  <si>
    <t>12 = 12,000 [A]</t>
  </si>
  <si>
    <t>916353</t>
  </si>
  <si>
    <t>SMĚROVACÍ DESKY Z4 OBOUSTR TŘ RA1 - DEMONTÁŽ</t>
  </si>
  <si>
    <t>916355</t>
  </si>
  <si>
    <t>SMĚROVACÍ DESKY Z4 OBOUSTR TŘ RA1 - SAMOSTATNÝ PŘESUN</t>
  </si>
  <si>
    <t>12*3 = 36,000 [A]</t>
  </si>
  <si>
    <t>916359</t>
  </si>
  <si>
    <t>SMĚROVACÍ DESKY Z4 OBOUSTR TŘ RA1 - NÁJEMNÉ</t>
  </si>
  <si>
    <t>12*45 = 540,000 [A]</t>
  </si>
  <si>
    <t>916722</t>
  </si>
  <si>
    <t>UPEVŇOVACÍ KONSTR - PODKLADNÍ DESKA OD 28KG - MONTÁŽ S PŘESUNEM</t>
  </si>
  <si>
    <t>916723</t>
  </si>
  <si>
    <t>UPEVŇOVACÍ KONSTR - PODKLADNÍ DESKA OD 28KG - DEMONTÁŽ</t>
  </si>
  <si>
    <t>916725</t>
  </si>
  <si>
    <t>UPEVŇOVACÍ KONSTR - PODKLADNÍ DESKA OD 28KG - SAMOSTATNÝ PŘESUN</t>
  </si>
  <si>
    <t>pracovní místo - schéma DDZ viz ZOVpřesun značek 7x</t>
  </si>
  <si>
    <t>3*7 = 21,000 [A]</t>
  </si>
  <si>
    <t>Položka zahrnuje:
- odstranění a demontáž zařízení, jeho přesun v prostoru staveniště
- osazení na nově určeném místě
- nutnou opravu poškozených částí, opravu nátěrů
- případnou náhradu zničených částí
Položka nezahrnuje:
- x</t>
  </si>
  <si>
    <t>916729</t>
  </si>
  <si>
    <t>UPEVŇOVACÍ KONSTR - PODKL DESKA OD 28KG - NÁJEMNÉ</t>
  </si>
  <si>
    <t>966177</t>
  </si>
  <si>
    <t>BOURÁNÍ KONSTRUKCÍ ZE DŘEVA S ODVOZEM DO 16KM</t>
  </si>
  <si>
    <t>Demontáž dřevěného svodidla</t>
  </si>
  <si>
    <t>"úsek 103.2 (km 4,300 - 4,360 vlevo): "1,000*0,100*56,000 = 5,600 [A]</t>
  </si>
  <si>
    <t>Položka zahrnuje:
- rozbourání konstrukce bez ohledu na použitou technologii
- veškeré pomocné konstrukce (lešení a pod.)
- veškerou manipulaci s vybouranou sutí a hmotami včetně uložení na skládku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</si>
  <si>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96715</t>
  </si>
  <si>
    <t>VYBOURÁNÍ ČÁSTÍ KONSTRUKCÍ BETON</t>
  </si>
  <si>
    <t>"Demontáž betonového svodidla - sloupky, cca po 2m: "0,500*56,000*0,080 = 2,240 [A]</t>
  </si>
  <si>
    <t>Položka zahrnuje:
- veškerou manipulaci s vybouranou sutí a hmotami včetně uložení na skládku,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</si>
  <si>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SO 112</t>
  </si>
  <si>
    <t>Chodníky a nástupiště v kú Svatá Kateřina</t>
  </si>
  <si>
    <t>"výkop, pol. 123736 "2,000*5,000 = 10,000 [A]</t>
  </si>
  <si>
    <t>123736</t>
  </si>
  <si>
    <t>ODKOP PRO SPOD STAVBU SILNIC A ŽELEZNIC TŘ. I, ODVOZ DO 12KM</t>
  </si>
  <si>
    <t>": "5,000 = 5,000 [A]</t>
  </si>
  <si>
    <t>"uložení výkopu na skládku: "5,000 = 5,000 [A]</t>
  </si>
  <si>
    <t>56333</t>
  </si>
  <si>
    <t>VOZOVKOVÉ VRSTVY ZE ŠTĚRKODRTI TL. DO 150MM</t>
  </si>
  <si>
    <t>ŠDa 0/32, 150mm</t>
  </si>
  <si>
    <t>": "118,000 = 118,000 [A]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</si>
  <si>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</si>
  <si>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582611</t>
  </si>
  <si>
    <t>KRYTY Z BETON DLAŽDIC SE ZÁMKEM ŠEDÝCH TL 60MM DO LOŽE Z KAM</t>
  </si>
  <si>
    <t>zámková dlažba; lože fr. 4/8</t>
  </si>
  <si>
    <t>Položka zahrnuje:
- dodání dlažebního materiálu v požadované kvalitě, dodání materiálu pro předepsané lože v tloušťce předepsané dokumentací a pro předepsanou výplň spar
- očištění podkladu
- uložení dlažby dle předepsaného technologického předpisu včetně předepsané podkladní vrstvy a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Položka nezahrnuje:
- postřiky, nátěry
- těsnění podél obrubníků, dilatačních zařízení, odvodňovacích proužků, odvodňovačů, vpustí, šachet a pod.</t>
  </si>
  <si>
    <t>vč. betonového lůžka C20/25</t>
  </si>
  <si>
    <t>"obrubník chodníkový 100x150x1000: "58,000 = 58,000 [A]</t>
  </si>
  <si>
    <t>"150/250/1000
km 4,730 - 4,750 vpravo
km 4,740 - 4,780 vlevo: "35,000 = 35,000 [A]_x000d_
 "nájezdový 150/150/1000: "8,300 = 8,300 [B]_x000d_
 A+B = 43,300 [C]</t>
  </si>
  <si>
    <t>91725</t>
  </si>
  <si>
    <t>NÁSTUPIŠTNÍ OBRUBNÍKY BETONOVÉ</t>
  </si>
  <si>
    <t>"obrubník Kasselský : "15,000 = 15,000 [A]</t>
  </si>
  <si>
    <t>SO 183.2.3</t>
  </si>
  <si>
    <t>Přechodné dopravní značení na silnici II/379; úsek 101.5; 2. Etapa</t>
  </si>
  <si>
    <t>911FC2</t>
  </si>
  <si>
    <t>SVODIDLO BETON, ÚROVEŇ ZADRŽ H2 VÝŠ 1,2M - MONTÁŽ S PŘESUNEM (BEZ DODÁVKY)</t>
  </si>
  <si>
    <t>svodidla pro vymezení staveniště, oboustranná</t>
  </si>
  <si>
    <t xml:space="preserve">"levá polovina mostu : "40,0 = 40,000 [A]_x000d_
 "pravá polovina mostu  : "40,0 = 40,000 [B]_x000d_
 A+B = 80,000 [C]</t>
  </si>
  <si>
    <t>Položka zahrnuje:
- dopravu zařízení 
- jeho montáž a osazení na určeném místě včetně všech nutných konstrukcí a prací
- nutnou opravu poškozených částí, opravu nátěrů
- případnou náhradu zničených částí
Položka nezahrnuje:
- podkladní vrstvu
Způsob měření:
- vykazuje se délka svodidla v základní výšce, délka náběhů se nezapočítává</t>
  </si>
  <si>
    <t>911FC3</t>
  </si>
  <si>
    <t>SVODIDLO BETON, ÚROVEŇ ZADRŽ H2 VÝŠ 1,2M - DEMONTÁŽ S PŘESUNEM</t>
  </si>
  <si>
    <t>911FC9</t>
  </si>
  <si>
    <t>SVODIDLO BETON, ÚROVEŇ ZADRŽ H2 VÝŠ 1,2M - NÁJEM</t>
  </si>
  <si>
    <t>MDEN</t>
  </si>
  <si>
    <t>"levá polovina mostu - 2,5 měsíce: "75*40,0 = 3000,000 [A]_x000d_
 "pravá polovina mostu - 2,5 měsíce : "75*40,0 = 3000,000 [B]_x000d_
 A+B = 6000,000 [C]</t>
  </si>
  <si>
    <t>Položka zahrnuje:
- denní sazbu za pronájem zařízení
Položka nezahrnuje:
- x
Způsob měření:
- počet měrných jednotek se určí jako součin délky zařízení v předepsané výšce a počtu dnů použití</t>
  </si>
  <si>
    <t>dle výkazu výměr</t>
  </si>
  <si>
    <t>"pro 1. pracovní místo v rámci úseku stavby;
(pracovní místa B/6 a C/5)
A10 - 2ks
A15 - 2ks
B20a - 6ks
B21a - 4ks
B26 - 2ks
C4b - 1ks
E3a - 2ks
S7 - 5ks
Z2 - 1ks
Z4d - 50ks: "75,000 = 75,000 [A]</t>
  </si>
  <si>
    <t>Položka zahrnuje:
- dopravu demontované značky z dočasné skládky
- osazení a montáž značky na místě určeném projektem
- nutnou opravu poškozených částí
Položka nezahrnuje:
- dodávku značky</t>
  </si>
  <si>
    <t>"demontáž značek po posledním pracovním místu v rámci úseku stavby: "75,000 = 75,000 [A]</t>
  </si>
  <si>
    <t>914125</t>
  </si>
  <si>
    <t>DOPRAV ZNAČKY ZÁKLAD VEL OCEL TŘ RA1 - SAMOSTATNÝ PŘESUN</t>
  </si>
  <si>
    <t>"přesun pro další pracovní místo v rámci úseku stavby: "2,000*75,000 = 150,000 [A]</t>
  </si>
  <si>
    <t>Položka zahrnuje:
- dodávku a montáž značek v požadovaném provedení
- upevňovací materiál
- pomocné konstrukce (lešení, zdvíhací plošina).
Položka nezahrnuje:
- x</t>
  </si>
  <si>
    <t>914129</t>
  </si>
  <si>
    <t>DOPRAV ZNAČKY ZÁKLAD VEL OCEL TŘ RA1 - NÁJEMNÉ</t>
  </si>
  <si>
    <t>150*75,000 = 11250,000 [A]</t>
  </si>
  <si>
    <t>Položka zahrnuje:
- sazbu za pronájem dopravních značek a zařízení
Položka nezahrnuje:
- x
Způsob měření:
- počet jednotek je určen jako součin počtu značek a počtu dní použití</t>
  </si>
  <si>
    <t>915111</t>
  </si>
  <si>
    <t>VODOROVNÉ DOPRAVNÍ ZNAČENÍ BARVOU HLADKÉ - DODÁVKA A POKLÁDKA</t>
  </si>
  <si>
    <t>dle výkazu výměr;
pracovní místa B/6 a C/5</t>
  </si>
  <si>
    <t>": "10,000*0,500*3,500 = 17,500 [A]</t>
  </si>
  <si>
    <t>Položka zahrnuje:
- dodání a pokládku nátěrového materiálu
- předznačení a reflexní úpravu
Položka nezahrnuje:
- x
Způsob měření:
- měří se pouze natíraná plocha</t>
  </si>
  <si>
    <t>915112</t>
  </si>
  <si>
    <t>VODOROVNÉ DOPRAVNÍ ZNAČENÍ BARVOU HLADKÉ - ODSTRANĚNÍ</t>
  </si>
  <si>
    <t>Položka zahrnuje:
- odstranění značení bez ohledu na způsob provedení (zatření, zbroušení)
- odklizení vzniklé suti
Položka nezahrnuje:
- x</t>
  </si>
  <si>
    <t>dle výkazu výměr;</t>
  </si>
  <si>
    <t>"(pracovní místa B/6 a C/5): "2,000 = 2,000 [A]</t>
  </si>
  <si>
    <t>Položka zahrnuje:
- přemístění zařízení z dočasné skládky a jeho osazení a montáž na místě určeném projektem
- údržbu po celou dobu trvání funkce
- náhradu zničených nebo ztracených kusů
- nutnou opravu poškozených částí
- napájení z baterie včetně záložní baterie
Položka nezahrnuje:
- x</t>
  </si>
  <si>
    <t>demontáž značek po posledním pracovním místu v rámci úseku stavby</t>
  </si>
  <si>
    <t>": "2,000 = 2,000 [A]</t>
  </si>
  <si>
    <t>přesun pro další pracovní místo v rámci úseku stavby</t>
  </si>
  <si>
    <t>": "2,000*2,000 = 4,000 [A]</t>
  </si>
  <si>
    <t>Položka zahrnuje:
- odstranění a demontáž zařízení, jeho přesun v prostoru staveniště a osazení na nově určeném místě
- nutnou opravu poškozených částí, opravu nátěrů
- případnou náhradu zničených částí
Položka nezahrnuje:
- x</t>
  </si>
  <si>
    <t>"Úsek SO 101.3B, 101.4, 101.5:: "150*2,000 = 300,000 [A]</t>
  </si>
  <si>
    <t>Položka zahrnuje:
- sazbu za pronájem zařízení
Položka nezahrnuje:
- x
Způsob měření:
- součin počtu zařízení a počtu dní použití.</t>
  </si>
  <si>
    <t>": "4,000*2,000 = 8,000 [A]</t>
  </si>
  <si>
    <t>150,000*2,000 = 300,000 [A]</t>
  </si>
  <si>
    <t>916152</t>
  </si>
  <si>
    <t>SEMAFOROVÁ PŘENOSNÁ SOUPRAVA - MONTÁŽ S PŘESUNEM</t>
  </si>
  <si>
    <t>"(pracovní místa B/6 a C/5): "1,000 = 1,000 [A]</t>
  </si>
  <si>
    <t>916153</t>
  </si>
  <si>
    <t>SEMAFOROVÁ PŘENOSNÁ SOUPRAVA - DEMONTÁŽ</t>
  </si>
  <si>
    <t>": "1,000 = 1,000 [A]</t>
  </si>
  <si>
    <t>916155</t>
  </si>
  <si>
    <t>SEMAFOROVÁ PŘENOSNÁ SOUPRAVA - SAMOSTATNÝ PŘESUN</t>
  </si>
  <si>
    <t>6,000*1,000 = 6,000 [A]</t>
  </si>
  <si>
    <t>916159</t>
  </si>
  <si>
    <t>SEMAFOROVÁ PŘENOSNÁ SOUPRAVA - NÁJEMNÉ</t>
  </si>
  <si>
    <t>150,000*1,000 = 150,000 [A]</t>
  </si>
  <si>
    <t>SO 193.2.3</t>
  </si>
  <si>
    <t>Dopravní značení na silnici II/379; úsek 101.5; 2. Etapa</t>
  </si>
  <si>
    <t>57280A</t>
  </si>
  <si>
    <t>PROTISMYKOVÁ ÚPRAVA POVRCHU VOZOVKY ZA STUDENA</t>
  </si>
  <si>
    <t>Červený povrch</t>
  </si>
  <si>
    <t>": "351,000 = 351,000 [A]</t>
  </si>
  <si>
    <t>Položka zahrnuje:
- termosetové pojivo
- zdrsňující materiál (kamenivo)
- provedení dle předepsaného technologického předpisu
- zřízení vrstvy bez rozlišení šířky, pokládání vrstvy po etapách
Položka nezahrnuje:
- x</t>
  </si>
  <si>
    <t>914131</t>
  </si>
  <si>
    <t>DOPRAVNÍ ZNAČKY ZÁKLADNÍ VELIKOSTI OCELOVÉ TŘ RA2 - DODÁVKA A MONTÁŽ</t>
  </si>
  <si>
    <t>nové značky</t>
  </si>
  <si>
    <t>"Usek 101.5: IS10c - 1 ks; IS4b - 1 ks; ev.č. mostu - 4 ks; B20a - 2 ks; P1 - 5 ks; IP22 (zvýrazněná) - 1 ks; IJ4b - 1 ks; B20a - 7 ks; IJ4b - 1 ks; IS3b - 2 ks; IS3a - 1 ks; A18 - 1 ks; ev.č. propustku - 2 ks; Z4b - 1 ks: "28,000 = 28,000 [A]</t>
  </si>
  <si>
    <t>Položka zahrnuje:
- dodávku a montáž značek v požadovaném provedení
Položka nezahrnuje:
- x</t>
  </si>
  <si>
    <t>914133</t>
  </si>
  <si>
    <t>DOPRAVNÍ ZNAČKY ZÁKLADNÍ VELIKOSTI OCELOVÉ TŘ RA2 - DEMONTÁŽ</t>
  </si>
  <si>
    <t>Odvoz a likvidace v režii zhotovitele</t>
  </si>
  <si>
    <t>"Úsek 101.5:
A22 - 1 ks
E13 - 1 ks
A7a - 1 ks
A22 - 1 ks
E13 - 1 ks: "5,000 = 5,000 [A]_x000d_
 28 = 28,000 [B]_x000d_
Celkové množství = 33,000</t>
  </si>
  <si>
    <t>914232</t>
  </si>
  <si>
    <t>DOPRAVNÍ ZNAČKY ZVĚTŠENÉ VELIKOSTI OCELOVÉ TŘ RA2 - MONTÁŽ S PŘEMÍSTĚNÍM</t>
  </si>
  <si>
    <t>914233</t>
  </si>
  <si>
    <t>DOPRAVNÍ ZNAČKY ZVĚTŠENÉ VELIKOSTI OCELOVÉ TŘ RA2 - DEMONTÁŽ</t>
  </si>
  <si>
    <t>Sloupky obnovené</t>
  </si>
  <si>
    <t>"Úsek 101.5:: "23,000 = 23,000 [A]</t>
  </si>
  <si>
    <t>Položka zahrnuje:
- dopravu demontovaného zařízení z dočasné skládky
- osazení a montáž zařízení na místě určeném projektem
- nutnou opravu poškozených částí
Položka nezahrnuje:
- dodávku sloupku, stojky a upevňovacího zařízení</t>
  </si>
  <si>
    <t>Sloupky demontované;
odvoz a likvidace v režii zhotovitele</t>
  </si>
  <si>
    <t>"Úsek 101.5:: "4,000 = 4,000 [A]</t>
  </si>
  <si>
    <t>1. vrstva;
dle výkazu výměr</t>
  </si>
  <si>
    <t>"Úsek 101.5::"_x000d_
 "Podélná čára souvislá V1a (0,125): "0,125*1106,000 = 138,250 [A]_x000d_
 "Podélná čára přerušovaná V2b (0,5/0,5/0,25): "0,500*0,250*41,000 = 5,125 [B]_x000d_
 "Podélná čára přerušovaná V2b (1,5/1,5/0,25): "0,500*0,250*129,000 = 16,125 [C]_x000d_
 "Podélná čára přerušovaná V2b (3,0/1,5/0,125): "0,333*0,125*85,000 = 3,538 [D]_x000d_
 "Podélná čára souvislá doplněná 
čárou přerušovanou: "0,333*16,000 = 5,328 [E]_x000d_
 "Vodicí čára V4 (0,25): "0,400*2156,000 = 862,400 [F]_x000d_
 "Příčná čára V5 (0,5): "0,500*3,000 = 1,500 [G]_x000d_
 "Šikmé rovnoběžné čáry V13 (0,5/1,0): "0,333*31,000 = 10,323 [H]_x000d_
 A+B+C+D+E+F+G+H = 1042,589 [I]</t>
  </si>
  <si>
    <t>915211</t>
  </si>
  <si>
    <t>VODOROVNÉ DOPRAVNÍ ZNAČENÍ PLASTEM HLADKÉ - DODÁVKA A POKLÁDKA</t>
  </si>
  <si>
    <t>2. vrstva;
dle výkazu výměr;</t>
  </si>
  <si>
    <t>"Úsek 101.5::"_x000d_
 "Šikmé rovnoběžné čáry V13 (0,5/1,0): "0,333*31,000 = 10,323 [A]</t>
  </si>
  <si>
    <t>915221</t>
  </si>
  <si>
    <t>VODOR DOPRAV ZNAČ PLASTEM STRUKTURÁLNÍ NEHLUČNÉ - DOD A POKLÁDKA</t>
  </si>
  <si>
    <t>"Úsek 101.5::"_x000d_
 "Podélná čára souvislá V1a (0,125): "0,125*1106,000 = 138,250 [A]_x000d_
 "Podélná čára přerušovaná V2b (0,5/0,5/0,25): "0,500*0,250*41,000 = 5,125 [B]_x000d_
 "Podélná čára přerušovaná V2b (1,5/1,5/0,25): "0,500*0,250*129,000 = 16,125 [C]_x000d_
 "Podélná čára přerušovaná V2b (3,0/1,5/0,125): "0,333*0,125*85,000 = 3,538 [D]_x000d_
 "Podélná čára souvislá doplněná 
čárou přerušovanou: "0,333*16,000 = 5,328 [E]_x000d_
 "Vodicí čára V4 (0,25): "0,400*2156,000 = 862,400 [F]_x000d_
 "Příčná čára V5 (0,5): "0,500*3,000 = 1,500 [G]_x000d_
 A+B+C+D+E+F+G = 1032,266 [H]</t>
  </si>
  <si>
    <t>91551</t>
  </si>
  <si>
    <t>VODOROVNÉ DOPRAVNÍ ZNAČENÍ - PŘEDEM PŘIPRAVENÉ SYMBOLY</t>
  </si>
  <si>
    <t>Nápis na vozovce V15</t>
  </si>
  <si>
    <t>Položka zahrnuje:
- dodání a pokládku předepsaného symbolu
- předznačení a reflexní úpravu
Položka nezahrnuje:
- x</t>
  </si>
  <si>
    <t>SO 202</t>
  </si>
  <si>
    <t>Oprava mostu ev.č. 379-017</t>
  </si>
  <si>
    <t>zemina</t>
  </si>
  <si>
    <t>"zemina -výkopy-viz pol. 131737: "113,152*2,0 = 226,304 [A]_x000d_
 "zemina -odkopy-viz pol.122737 "3,945*2,0 = 7,890 [B]_x000d_
 A+B = 234,194 [C]_x000d_
 C-(8,75*2,0)"(odečet zásypu-pol.17411)" = 216,694 [D]</t>
  </si>
  <si>
    <t>prostý beton</t>
  </si>
  <si>
    <t xml:space="preserve">"pol. 966117:  "15,183*2,3 = 34,921 [A]_x000d_
 "vybouraný vyrovnávací beton-pol. 97816: "11,11*2,3 = 25,553 [B]_x000d_
 "otlučení omítky pol.97811: "54,6*0,02*2,3 = 2,512 [C]_x000d_
 A+B+C = 62,986 [D]</t>
  </si>
  <si>
    <t>Odkopy podél sanovaných betonových povrchů křídel;
odvoz na skládku</t>
  </si>
  <si>
    <t>"opěra 1 :"(6,3+6,8)*0,3*0,5 = 1,965 [A]_x000d_
 "opěra 2 :"(7,7+5,5)*0,3*0,5 = 1,980 [B]_x000d_
 A+B = 3,945 [C]</t>
  </si>
  <si>
    <t>Výkopy v přechodové oblasti za rubem opěr
naložení, odvoz na deponii nebo na meziskládku - použití k zásypům - viz pol. 17411
uložení na skládce viz pol. 17120</t>
  </si>
  <si>
    <t>"opěra 1 :"6,38*8,84 = 56,399 [A]_x000d_
 "opěra 2 : "6,42*8,84 = 56,753 [B]_x000d_
 A+B = 113,152 [C]</t>
  </si>
  <si>
    <t>8,75 m3 uloženo na meziskládku pro zpětný zásyp, zbytek na trvalou skládku</t>
  </si>
  <si>
    <t>131737: 113,152 = 113,152 [A]_x000d_
122737: 3,945 = 3,945 [B]_x000d_
Celkové množství = 117,097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</si>
  <si>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</si>
  <si>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17411</t>
  </si>
  <si>
    <t>ZÁSYP JAM A RÝH ZEMINOU SE ZHUTNĚNÍM</t>
  </si>
  <si>
    <t>přisypání zeminy na konci křídel</t>
  </si>
  <si>
    <t>"opěra 1 :"0,5*0,5*2,5*2,0*2 = 2,500 [A]_x000d_
 "opěra 2 :"0,5*1,0*2,5*2,5*2 = 6,250 [B]_x000d_
 A+B = 8,750 [C]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</si>
  <si>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</si>
  <si>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Zásyp podél sanovaných betonových povrchů křídel
nakupovaný materiál ŠD 16-32</t>
  </si>
  <si>
    <t>"opěra 1 :""(6,3+6,8)*0,3*0,5"_x000d_
 "opěra 2 :""(7,7+5,5)*0,3*0,5"_x000d_
 "A+B"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</si>
  <si>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</si>
  <si>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18223A</t>
  </si>
  <si>
    <t>ROZPROSTŘENÍ NAKUPOVANÉ ORNICE VE SVAHU V TL. DO 0,20M</t>
  </si>
  <si>
    <t>za a před křídly</t>
  </si>
  <si>
    <t>"křídlo 1L:"20,7 = 20,700 [A]_x000d_
 "křídlo 1P:"10,0 = 10,000 [B]_x000d_
 "křídlo 2L:"13,5 = 13,500 [C]_x000d_
 "křídlo 2P:"35,0 = 35,000 [D]_x000d_
 A+B+C+D = 79,200 [E]</t>
  </si>
  <si>
    <t>Položka zahrnuje:
- nákup a dopravu ornice
- rozprostření ornice v předepsané tloušťce ve svahu přes 1:5
Položka nezahrnuje:
- x</t>
  </si>
  <si>
    <t>18241</t>
  </si>
  <si>
    <t>ZALOŽENÍ TRÁVNÍKU RUČNÍM VÝSEVEM</t>
  </si>
  <si>
    <t>zatravnění za a před křídly</t>
  </si>
  <si>
    <t>Položka zahrnuje:
- dodání předepsané travní směsi, její výsev na ornici, zalévání, první pokosení, to vše bez ohledu na sklon terénu
Položka nezahrnuje:
- x</t>
  </si>
  <si>
    <t>Základy</t>
  </si>
  <si>
    <t>21264</t>
  </si>
  <si>
    <t>TRATIVODY KOMPL Z TRUB Z PLAST HMOT DN DO 200MM</t>
  </si>
  <si>
    <t>rubová drenáž DN 150 mm za opěrou - vč. dodání veškerého materiálu
prostupy opěrou - HDPE trubka DN 200 se zainjektováním a utěsněním z rubu i líce</t>
  </si>
  <si>
    <t>"opěra 1:"12,6 = 12,600 [A]_x000d_
 "opěra 2:"12,6 = 12,600 [B]_x000d_
 "prostup opěrou 1:"0,86*2 = 1,720 [C]_x000d_
 "prostup opěrou 2:"0,86*2 = 1,720 [D]_x000d_
 A+B+C+D = 28,640 [E]</t>
  </si>
  <si>
    <t>Položka zahrnuje:
 - platí pro kompletní konstrukce trativodů:
- výkop rýhy předepsaného tvaru v dané třídě těžitelnosti, výplň, zásyp trativodu včetně dopravy, uložení přebytečného materiálu, dodávky předepsaného materiálu pro výplň a zásyp
- zřízení spojovací vrstvy
- zřízení podkladu a lože trativodu z předepsaného materiálu
- dodávka a uložení trativodu předepsaného materiálu a profilu
- obsyp trativodu předepsaným materiálem
- ukončení trativodu zaústěním do potrubí nebo vodoteče, případně vybudování ukončujícího objektu (kapličky) dle VL
- veškerý materiál, výrobky a polotovary, včetně mimostaveništní a vnitrostaveništní dopravy
Položka nezahrnuje:
- opláštění z geotextilie, fólie</t>
  </si>
  <si>
    <t>21331</t>
  </si>
  <si>
    <t>DRENÁŽNÍ VRSTVY Z BETONU MEZEROVITÉHO (DRENÁŽNÍHO)</t>
  </si>
  <si>
    <t>Drenážní beton kolem drenáže - ochrana</t>
  </si>
  <si>
    <t>"za rubem opěr : ""0,08*(12,6+12,6)"_x000d_
 "provede se i mimo opěry za křídly"</t>
  </si>
  <si>
    <t>Položka zahrnuje:
- dodávku předepsaného materiálu pro drenážní vrstvu, včetně mimostaveništní a vnitrostaveništní dopravy
- provedení drenážní vrstvy předepsaných rozměrů a předepsaného tvaru
Položka nezahrnuje:
- x</t>
  </si>
  <si>
    <t>21341</t>
  </si>
  <si>
    <t>DRENÁŽNÍ VRSTVY Z PLASTBETONU (PLASTMALTY)</t>
  </si>
  <si>
    <t>drenážní polymerbeton podél říms
kompletní provedení vč, dodání veškerého materiálu</t>
  </si>
  <si>
    <t>"vozovky : ""0,035*(1,6+9,0)*0,15*2"</t>
  </si>
  <si>
    <t>26164</t>
  </si>
  <si>
    <t>VRTY PRO KOTVENÍ, INJEKTÁŽ A MIKROPILOTY NA POVRCHU TŘ. VI D DO 200MM</t>
  </si>
  <si>
    <t>Drenážní vrt DN 200 prostupu betonovým křídlem</t>
  </si>
  <si>
    <t>4*0,62 = 2,480 [A]</t>
  </si>
  <si>
    <t>Položka zahrnuje:
- přemístění, montáž a demontáž vrtných souprav
- svislou dopravu zeminy z vrtu
- vodorovnou dopravu zeminy bez uložení na skládku
- případně nutné pažení dočasné (včetně odpažení) i trvalé
Položka nezahrnuje:
- x</t>
  </si>
  <si>
    <t>svislé konstrukce (a kompletní)</t>
  </si>
  <si>
    <t>31717</t>
  </si>
  <si>
    <t>KOVOVÉ KONSTRUKCE PRO KOTVENÍ ŘÍMSY</t>
  </si>
  <si>
    <t>KG</t>
  </si>
  <si>
    <t>1ks cca 6,0 kg</t>
  </si>
  <si>
    <t>38*6,0 = 228,000 [A]</t>
  </si>
  <si>
    <t>Položka zahrnuje:
- dodávku (výrobu) kotevního prvku předepsaného tvaru
- jeho osazení do předepsané polohy včetně nezbytných prací (vrty, zálivky apod.)
Položka nezahrnuje:
- x</t>
  </si>
  <si>
    <t>317325</t>
  </si>
  <si>
    <t>ŘÍMSY ZE ŽELEZOBETONU DO C30/37 (B37)</t>
  </si>
  <si>
    <t>komplet vč.bednění, povrchové úpravy, zřízení podélných i příčných pracovních a dilatačních spar,
výplně, těsnění a tmelení spar a spojů, vč.řezání spar atd. včetně provedení příčné striáže</t>
  </si>
  <si>
    <t>"0,22*(17,5+19,3)"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</si>
  <si>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dodání a osazení výztuže</t>
  </si>
  <si>
    <t>317365</t>
  </si>
  <si>
    <t>VÝZTUŽ ŘÍMS Z OCELI 10505, B500B</t>
  </si>
  <si>
    <t>"monolitické římsy : ""8,1*0,13"</t>
  </si>
  <si>
    <t>Položka zahrnuje:
- veškerý materiál, výrobky a polotovary, včetně mimostaveništní a vnitrostaveništní dopravy (rovněž přesuny), včetně naložení a složení, případně s uložením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proudů.
Položka nezahrnuje:
- x</t>
  </si>
  <si>
    <t>333325</t>
  </si>
  <si>
    <t>MOSTNÍ OPĚRY A KŘÍDLA ZE ŽELEZOVÉHO BETONU DO C30/37</t>
  </si>
  <si>
    <t>nadbetonávka křídel C30/37-XF4+XD3
komplet vč.bednění, povrchové úpravy, zřízení podélných i příčných pracovních a dilatačních spar</t>
  </si>
  <si>
    <t>"opěra 1:""(4,92+4,36)*0,4*0,53"_x000d_
 "opěra 2:""(3,66+5,87)*0,4*0,53"_x000d_
 "A+B"</t>
  </si>
  <si>
    <t>333365</t>
  </si>
  <si>
    <t>VÝZTUŽ MOSTNÍCH OPĚR A KŘÍDEL Z OCELI 10505, B500B</t>
  </si>
  <si>
    <t>výztuž nadbetonávky křídel</t>
  </si>
  <si>
    <t>"křídla : ""3,99*0,16"</t>
  </si>
  <si>
    <t>Vodorovné konstrukce</t>
  </si>
  <si>
    <t>421325</t>
  </si>
  <si>
    <t>MOSTNÍ NOSNÉ DESKOVÉ KONSTRUKCE ZE ŽELEZOBETONU C30/37</t>
  </si>
  <si>
    <t>Spřažená mostovková deska a koncové příčníky C30/37-XF2+XD1
včetně bednění
výstavba po polovinách</t>
  </si>
  <si>
    <t>"mostovková deska:""2,006*8,0"_x000d_
 "koncový příčník:""0,55*0,5*9,65*2"_x000d_
 "A+B"</t>
  </si>
  <si>
    <t>421365</t>
  </si>
  <si>
    <t>VÝZTUŽ MOSTNÍ DESKOVÉ KONSTRUKCE Z OCELI 10505</t>
  </si>
  <si>
    <t>"mostovková deska:""16,05*0,15"_x000d_
 "koncový příčník:""5,32*0,21"_x000d_
 "A+B"</t>
  </si>
  <si>
    <t>podkladní beton pod kamennou přídlažbu za křídly a podél křídel
kompletní provedení</t>
  </si>
  <si>
    <t>"opěra 1 :""(5,12+4,57)*0,15"_x000d_
 "opěra 2 :""(4,69+5,59)*0,15"_x000d_
 "A+B"</t>
  </si>
  <si>
    <t>45157</t>
  </si>
  <si>
    <t>PODKLADNÍ A VÝPLŇOVÉ VRSTVY Z KAMENIVA TĚŽENÉHO</t>
  </si>
  <si>
    <t>geokompozitní drenážní materiál - plošná drenáž za rubem opěr
štěrkopískový obsyp HDPE folie tl.150+150mm
 vč. výběru a dodání vhodného materiálu do násypu (poplatek, zemník, příp. meziskládka), zřízení a 
úpravy tvaru pro vytvoření</t>
  </si>
  <si>
    <t>"opěra 1:""0,93*12,0*0,3"_x000d_
 "opěra 2:""0,93*12,0*0,3"_x000d_
 "A+B"</t>
  </si>
  <si>
    <t>Položka zahrnuje:
- dodávku předepsaného kameniva
- mimostaveništní a vnitrostaveništní dopravu a jeho uložení
- není-li v zadávací dokumentaci uvedeno jinak, jedná se o nakupovaný materiál
Položka nezahrnuje:
- x</t>
  </si>
  <si>
    <t>45860</t>
  </si>
  <si>
    <t>VÝPLŇ ZA OPĚRAMI A ZDMI Z MEZEROVITÉHO BETONU</t>
  </si>
  <si>
    <t>přechodový klín 
výstavba po polovinách</t>
  </si>
  <si>
    <t>"0,72*8,83*2"</t>
  </si>
  <si>
    <t>Položka zahrnuje:
 - dodávku mezerovitého betonu a jeho uložení se zhutněním
- včetně mimostaveništní a vnitrostaveništní dopravy (rovněž přesuny)
Položka nezahrnuje:
- x</t>
  </si>
  <si>
    <t xml:space="preserve">přídlažba za křídly a podél křídel  tl. 200 mm
kompletní provedení dlažby vč. položení do bet.lože, spárování na XF4, těsnění, tmelení 
podkladní beton viz pol. 45131A</t>
  </si>
  <si>
    <t>"opěra 1:""(5,12+4,57)*0,2"_x000d_
 "opěra 2:""(4,69+5,59)*0,2"_x000d_
 "A+B"</t>
  </si>
  <si>
    <t>Komunikace</t>
  </si>
  <si>
    <t>PS-E
mezi vrstvami vozovky</t>
  </si>
  <si>
    <t>"vozovka :"9,0*8,84*2 = 159,120 [A]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</si>
  <si>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</si>
  <si>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57475</t>
  </si>
  <si>
    <t>VOZOVKOVÉ VÝZTUŽNÉ VRSTVY Z GEOMŘÍŽOVINY</t>
  </si>
  <si>
    <t>Vyztužení vozovky geomříží nad mostním závěrem;
do 400g/m2</t>
  </si>
  <si>
    <t>"vozovka : "5,0*8,84*2 = 88,400 [A]</t>
  </si>
  <si>
    <t>Položka zahrnuje:
- dodání geomříže v požadované kvalitě a v množství včetně přesahů (přesahy započteny v jednotkové ceně)
- očištění podkladu
- pokládka geomříže dle předepsaného technologického předpisu
Položka nezahrnuje:
- x</t>
  </si>
  <si>
    <t>po polovinách</t>
  </si>
  <si>
    <t>9,0*7,84 = 70,560 [A]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</si>
  <si>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</si>
  <si>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po polovinách_x000d_
ACL 16+</t>
  </si>
  <si>
    <t>575E03</t>
  </si>
  <si>
    <t>LITÝ ASFALT MA II (KŘIŽ, PARKOVIŠTĚ, ZASTÁVKY) 11 MODIFIK</t>
  </si>
  <si>
    <t>vozovka - litý asfalt tl. 50 mm</t>
  </si>
  <si>
    <t>"(15,3+13,7)*0,44*0,05"</t>
  </si>
  <si>
    <t>575E53</t>
  </si>
  <si>
    <t>LITÝ ASFALT MA II (KŘIŽ, PARKOVIŠTĚ, ZASTÁVKY) 11 TL. 40MM MODIFIK</t>
  </si>
  <si>
    <t>odvodňovací proužek</t>
  </si>
  <si>
    <t>15,3+13,7*0,5 = 22,150 [A]</t>
  </si>
  <si>
    <t>575F43</t>
  </si>
  <si>
    <t>LITÝ ASFALT MA IV (OCHRANA MOSTNÍ IZOLACE) 11 TL. 35MM MODIFIK</t>
  </si>
  <si>
    <t>vč. úpravy napojení, ukončení podél obrubníků, dilatačních zařízení, odvodňovacích proužků, odvodňovačů atd.
vč. dodání veškerého materiálu, vše dle PD, TKP</t>
  </si>
  <si>
    <t>"vozovka - po polovinách : "9,0*8,48 = 76,320 [A]</t>
  </si>
  <si>
    <t>Úpravy povrchů, podlahy, výplně otvorů</t>
  </si>
  <si>
    <t>"opěry :"41,0 = 41,000 [A]_x000d_
 "křída:"28,71 = 28,710 [B]_x000d_
 "NK spodek (s inhibitory koroze) : "57,9 = 57,900 [C]_x000d_
 A+B+C = 127,610 [D]</t>
  </si>
  <si>
    <t>Položka zahrnuje:
- dodávku veškerého materiálu potřebného pro předepsanou úpravu v předepsané kvalitě
- nutné vyspravení podkladu, případně zatření spar zdiva
- položení vrstvy v předepsané tloušťce
- potřebná lešení a podpěrné konstrukce
Položka nezahrnuje:
- x</t>
  </si>
  <si>
    <t>Reprofilace jemnou správkovou hmotou v tl. 30 mm s inhibitory koroze</t>
  </si>
  <si>
    <t>"KN boky a čela (100%) : "5,44+8,16 = 13,600 [A]</t>
  </si>
  <si>
    <t>vč. dodání veškerého materiálu, 
dopravy, vč. případné úpravy povrchu, vč. lešení, vše dle PD</t>
  </si>
  <si>
    <t>"opěry:"19,9+21,1 = 41,000 [A]_x000d_
 "křídla:"6,83+6,86+5,6+9,42 = 28,710 [B]_x000d_
 "nosná spodek a boky:"57,9+5,44+8,16 = 71,500 [C]_x000d_
 A+B+C = 141,210 [D]</t>
  </si>
  <si>
    <t>62663</t>
  </si>
  <si>
    <t>INJEKTÁŽ TRHLIN SILOVĚ SPOJUJÍCÍ</t>
  </si>
  <si>
    <t>vč. dodání veškerého materiálu, 
dopravy, vč. případné úpravy povrchu, vč. lešení, vše dle PD
trhliny větší než 0,3 mm</t>
  </si>
  <si>
    <t>"opěry a křídla - 1% : ""218,41*0,01"</t>
  </si>
  <si>
    <t>Položka zahrnuje:
- dodávku veškerého materiálu potřebného pro předepsanou úpravu v předepsané kvalitě
- vyčištění trhliny
- provedení vlastní injektáže
- potřebná lešení a podpěrné konstrukce
Položka nezahrnuje:
- x</t>
  </si>
  <si>
    <t>Přidružená stavební výroba</t>
  </si>
  <si>
    <t>711132</t>
  </si>
  <si>
    <t>IZOLACE BĚŽNÝCH KONSTRUKCÍ PROTI VOLNĚ STÉKAJÍCÍ VODĚ ASFALTOVÝMI PÁSY</t>
  </si>
  <si>
    <t>Alp je součástí položky betonu</t>
  </si>
  <si>
    <t>"křídla :""(4,92+4,36+3,66+5,87)*0,9"_x000d_
 "opěry :""0,93*12,0*2"_x000d_
 "Těsnění dilatační spáry rubu mezi opěrou a příčníkem NK/š. 0,5m :""12,0*2*0,5"_x000d_
 "A+B+C"</t>
  </si>
  <si>
    <t xml:space="preserve">Položka zahrnuje:
- dodání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Položka nezahrnuje:
- ochranné vrstvy, např. geotextilii</t>
  </si>
  <si>
    <t>711432</t>
  </si>
  <si>
    <t>IZOLACE MOSTOVEK POD ŘÍMSOU ASFALTOVÝMI PÁSY</t>
  </si>
  <si>
    <t xml:space="preserve">vč. ochranné vrstvy izolace s hliníkovou vložkou, vč. dodání veškerého materiálu, 
množství potřebného na přesahy (  není součástí MJ), vč. zřízení, vč. úpravy 
povrchu podkladu, spoj. a kotv. materiálu, úpravy okrajů, ošetření a očištění 
podkladu, přípravy a odstranění ochranného nátěru, odvodnění izolace, provedení 
zkoušek, vše dle PD, TKP</t>
  </si>
  <si>
    <t>"římsy : "(17,5+19,3)*0,6 = 22,080 [A]</t>
  </si>
  <si>
    <t xml:space="preserve">Položka zahrnuje:
- dodání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Položka nezahrnuje:
- ochranné vrstvy, např. lepenku s hliníkovou vložkou, litý asfalt, asfaltový beton</t>
  </si>
  <si>
    <t>711442</t>
  </si>
  <si>
    <t>IZOLACE MOSTOVEK CELOPLOŠNÁ ASFALTOVÝMI PÁSY S PEČETÍCÍ VRSTVOU</t>
  </si>
  <si>
    <t xml:space="preserve">vč. dodání veškerého materiálu, množství potřebného na přesahy ( není součástí MJ), zřízení, úpravy povrchu podkladu, 
spoj. a kotv. materiálu, úpravy okrajů,  vč. posypu, vč. nákladů na elektrojiskrovou 
zkoušku,  vše dle PD, TKP</t>
  </si>
  <si>
    <t>"nk:"9,0*9,65 = 86,850 [A]_x000d_
 "křídla :"_x000d_
 "opěry :"</t>
  </si>
  <si>
    <t xml:space="preserve">Položka zahrnuje:
- izolace rámových konstrukcí (mosty, propusty, kolektory)
- dodání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Položka nezahrnuje:
- ochranné vrstvy, např. litý asfalt, asfaltový beton</t>
  </si>
  <si>
    <t>Antikorozní nátěr odkryté výztuže a kotev
cca 15 % plochy povrchu</t>
  </si>
  <si>
    <t>"nosná spodek a boky:""57,9+5,44+8,16"_x000d_
 "nosná vrch:""77,2"_x000d_
 "A+B"_x000d_
 "C*0,15"</t>
  </si>
  <si>
    <t>Položka zahrnuje:
- kompletní povlaky (i různobarevné)
- úpravy podkladu (odmaštění, odrezivění, odstranění starých nátěrů a nečistot) a jeho vyspravení
- provedení nátěru předepsaným postupem a splnění všech požadavků daných technologickým předpisem
Položka nezahrnuje:
- x</t>
  </si>
  <si>
    <t>sjednocující a ochranný nátěr</t>
  </si>
  <si>
    <t>"opěry a křídla a NK 100 % :"218,41 = 218,410 [A]</t>
  </si>
  <si>
    <t>Položka zahrnuje:
- kompletní povlaky (i různobarevné)
- úprava podkladu (odmaštění, odstranění starých nátěrů a nečistot) a jeho vyspravení
- provedení nátěru předepsaným postupem a splnění všech požadavků daných technologickým předpisem
Položka nezahrnuje:
- x</t>
  </si>
  <si>
    <t>7838D</t>
  </si>
  <si>
    <t>NÁTĚRY BETONU - KRYSTALIZUJÍCÍ NÁTĚR</t>
  </si>
  <si>
    <t>Nátěr na bázi sekundární krystalizace (krystalická izolace)</t>
  </si>
  <si>
    <t>"opěry a křídla 100 % : "41,0+28,71 = 69,710 [A]</t>
  </si>
  <si>
    <t xml:space="preserve">antigrafiti nátěr pohledových ploch opěr a křídel  - vč. očištění a úpravy povrchu podkladu</t>
  </si>
  <si>
    <t>"opěry:"19,9+21,1 = 41,000 [A]_x000d_
 "křídla:"6,83+6,86+5,6+9,42 = 28,710 [B]_x000d_
 "nosná spodek a boky:"57,9+5,44 = 63,340 [C]_x000d_
 A+B+C = 133,050 [D]</t>
  </si>
  <si>
    <t>Ostatní konstrukce a práce</t>
  </si>
  <si>
    <t>9117C1</t>
  </si>
  <si>
    <t>SVOD OCEL ZÁBRADEL ÚROVEŇ ZADRŽ H2 - DODÁVKA A MONTÁŽ</t>
  </si>
  <si>
    <t>montáž a osazení svodidla, včetně kotvení do říms dle zadávací dokumentace, t.j. kotevní desky, případné nivelační hmoty pod kotevní desky, kotvy a spojovací materiál, vrty a zálivku
se svislou výplní
s atypickým ukončením</t>
  </si>
  <si>
    <t>20,0+22,0 = 42,000 [A]</t>
  </si>
  <si>
    <t xml:space="preserve">Položka zahrnuje:
- kompletní dodávku všech dílů certifikovaného ocelového svodidla s předepsanou povrchovou úpravou včetně spojovacích a dilatačních prvků
- montáž a osazení svodidla, včetně kotvení dle zadávací dokumentace, t.j. kotevní desky, případné nivelační hmoty pod kotevní desky, kotvy a spojovací materiál, vrty a zálivku
- přechod na jiný typ svodidla nebo přes mostní závěr  
- ochranu proti bludným proudům a vývody pro jejich měření
Položka nezahrnuje:
- odrazky nebo retroreflexní fólie
Způsob měření:
- vykazuje se délka svodidla v předepsané výšce, délka náběhů se nezapočítává</t>
  </si>
  <si>
    <t>9117C3</t>
  </si>
  <si>
    <t>SVOD OCEL ZÁBRADEL ÚROVEŇ ZADRŽ H2 - DEMONTÁŽ S PŘESUNEM</t>
  </si>
  <si>
    <t>odstranění ocelových zábradelních svodidel
odvoz k druhotnému zpracování</t>
  </si>
  <si>
    <t>"vlevo a vpravo : "18,0+20,0 = 38,000 [A]</t>
  </si>
  <si>
    <t>91281</t>
  </si>
  <si>
    <t>TLUMIČ NÁRAZU DO ÚROVNĚ ZADRŽENÍ 80</t>
  </si>
  <si>
    <t>délka 4,5 m, 1 ks</t>
  </si>
  <si>
    <t>Položka zahrnuje:
- dodávku kompletního zařízení předepsaného typu, jeho osazení
- nutné zemní práce a základové konstrukce
- potřebné přechodové díly na okolní svodidlo
Položka nezahrnuje:
- x</t>
  </si>
  <si>
    <t>91345</t>
  </si>
  <si>
    <t>NIVELAČNÍ ZNAČKY KOVOVÉ</t>
  </si>
  <si>
    <t>"čepová nivelační značka : "4 = 4,000 [A]</t>
  </si>
  <si>
    <t>Položka zahrnuje:
- dodání a osazení nivelační značky včetně nutných zemních prací
- vnitrostaveništní a mimostaveništní dopravu
Položka nezahrnuje:
- x</t>
  </si>
  <si>
    <t>chodníkový obrubník u přídlažby
vč. dodání veškerého materiálu, osazení do bet. lože, vč. bet. lože</t>
  </si>
  <si>
    <t>"opěra 1:"1,0+7,9+1,4+8,3 = 18,600 [A]_x000d_
 "opěra 2:"1,0+7,6+0,9+8,8 = 18,300 [B]_x000d_
 A+B = 36,900 [C]_x000d_
 "osazení do podkladního bet."</t>
  </si>
  <si>
    <t>silniční obrubník u přídlažby
vč. dodání veškerého materiálu, osazení do bet. lože, vč. bet. lože</t>
  </si>
  <si>
    <t>"opěra 1:"1,5+1,5 = 3,000 [A]_x000d_
 "opěra 2:"1,5+1,5 = 3,000 [B]_x000d_
 A+B = 6,000 [C]_x000d_
 "osazení do podkladního bet."</t>
  </si>
  <si>
    <t>919111</t>
  </si>
  <si>
    <t>ŘEZÁNÍ ASFALTOVÉHO KRYTU VOZOVEK TL DO 50MM</t>
  </si>
  <si>
    <t>řezání dilatační spáry ve vozovce nad MZ</t>
  </si>
  <si>
    <t>"řezání dilatační spáry ve vozovce nad MZ :"2*11,0 = 22,000 [A]_x000d_
 "řezání pracovních spár říms : "1,35*2 = 2,700 [B]_x000d_
 "podél říms : "17,5+19,3 = 36,800 [C]_x000d_
 A+B+C = 61,500 [D]</t>
  </si>
  <si>
    <t>Položka zahrnuje:
- řezání vozovkové vrstvy v předepsané tloušťce
- spotřeba vody
Položka nezahrnuje:
- x</t>
  </si>
  <si>
    <t>931322</t>
  </si>
  <si>
    <t>TĚSNĚNÍ DILATAČ SPAR ASF ZÁLIVKOU MODIFIK PRŮŘ DO 200MM2</t>
  </si>
  <si>
    <t>Těsnění pracovních spár říms 10x15 mm
trvale pružným tmelem odolným UV-vč. očištění před a po provedení, vč. dodání 
veškerého materiálu, vše dle TKP</t>
  </si>
  <si>
    <t>1,35*2 = 2,700 [A]</t>
  </si>
  <si>
    <t>Položka zahrnuje:
- dodávku a osazení předepsaného materiálu
- očištění ploch spáry před úpravou
- očištění okolí spáry po úpravě
Položka nezahrnuje:
- těsnící profil</t>
  </si>
  <si>
    <t>Těsnění spáry 10x40 mm podél odvodňovacího proužku ve vozovce
trvale pružná zálivka odolná UV</t>
  </si>
  <si>
    <t>16,3+14,7 = 31,000 [A]</t>
  </si>
  <si>
    <t>931327</t>
  </si>
  <si>
    <t>TĚSNĚNÍ DILATAČ SPAR ASF ZÁLIVKOU MODIFIK PRŮŘ DO 1000MM2</t>
  </si>
  <si>
    <t>Těsnění spáry 20x50 mm 
trvalé pružná, odolná proti UV záření - vč. očištění před a po provedení, vč. dodání 
veškerého materiálu, vše dle TKP</t>
  </si>
  <si>
    <t>"podél obrubníku mezi vozovkou a římsou:"20,5+22,3 = 42,800 [A]</t>
  </si>
  <si>
    <t>931334</t>
  </si>
  <si>
    <t>TĚSNĚNÍ DILATAČNÍCH SPAR POLYURETANOVÝM TMELEM PRŮŘEZU DO 400MM2</t>
  </si>
  <si>
    <t>Těsnění dilatačních spár říms 20x20 mm s předtěsněním</t>
  </si>
  <si>
    <t>"trvale pružným tmelem odolným UV: "1,35*4 = 5,400 [A]</t>
  </si>
  <si>
    <t>931335</t>
  </si>
  <si>
    <t>TĚSNĚNÍ DILATAČNÍCH SPAR POLYURETANOVÝM TMELEM PRŮŘEZU DO 600MM2</t>
  </si>
  <si>
    <t>Těsnění dilatačních spáry 10x50 mm ve vozovce nad MZ</t>
  </si>
  <si>
    <t>11,0*2 = 22,000 [A]</t>
  </si>
  <si>
    <t>93135</t>
  </si>
  <si>
    <t>TĚSNĚNÍ DILATAČ SPAR PRYŽ PÁSKOU NEBO KRUH PROFILEM</t>
  </si>
  <si>
    <t>předtěsnění dilatačních spár říms</t>
  </si>
  <si>
    <t>"předtěsnění dilatačních spár říms:"1,35*4 = 5,400 [A]_x000d_
 "separační vložka dilat.spár rubu mezi opěrou a příčníkem NK:"12,0*2 = 24,000 [B]_x000d_
 A+B = 29,400 [C]</t>
  </si>
  <si>
    <t>Položka zahrnuje:
- dodávku a osazení předepsaného materiálu
- očištění ploch spáry před úpravou
- očištění okolí spáry po úpravě
Položka nezahrnuje:
- x</t>
  </si>
  <si>
    <t>skluz ze žlabových tvárnic
vč. dodání veškerého materiálu, dopravy, osazení žlabovek, spárování, úpravy vtoku a výtoku, vše dle PD, TKP
vč.dodání a rozprostření lože z předepsaného materiálu v předepsané kvalitěa a tloušťce
včetně zemních prací</t>
  </si>
  <si>
    <t>"opěra 1vlevo :""1,15*6,3"_x000d_
 "opěra 2vpravo:""1,15*9,9"_x000d_
 "A+B"</t>
  </si>
  <si>
    <t>Položka zahrnuje:
- dodávku a uložení příkopových tvárnic předepsaného rozměru a kvality
- dodání a rozprostření lože z předepsaného materiálu v předepsané kvalitěa v předepsané tloušťce
- veškerou manipulaci s materiálem, vnitrostaveništní i mimostaveništní dopravu
- ukončení, patky, spárování
Položka nezahrnuje:
- x
Způsob měření:
- měří se v metrech běžných délky osy žlabu</t>
  </si>
  <si>
    <t>936541</t>
  </si>
  <si>
    <t>MOSTNÍ ODVODŇOVACÍ TRUBKA (POVRCHŮ IZOLACE) Z NEREZ OCELI</t>
  </si>
  <si>
    <t>vč. dodání veškerého materiálu, zřízení, zatěsnění, vše dle PD, TKP</t>
  </si>
  <si>
    <t>"komplet vč. PE trubičky DN 50 dl. 0,65 m: "4 = 4,000 [A]</t>
  </si>
  <si>
    <t xml:space="preserve">Položka zahrnuje:
- výrobní dokumentaci (včetně technologického předpisu)
- dodání kompletní odvodňovací soupravy z předepsaného materiálu, včetně všech montážních a přepravních úprav a zařízení
- dodání spojovacího, kotevního a těsnícího materiálu
- úprava a příprava úložného prostoru, včetně kotevních prvků, jejich očištění a ošetření
- zřízení kompletní odvodňovací soupravy, dle příslušného technologického předpisu, včetně všech výškových a směrových úprav
- zřízení odvodňovací soupravy po etapách, včetně pracovních spar a spojů
- prodloužení  odpadní trouby pod spodní líc nosné konstr. nebo zaústěním odvodňovače do dalšího odvodňovacího zařízení
- úprava odvod. soupravy na styku s ostatními konstrukcemi a zařízeními (u obrubníku, podél vozovek, napojení izolací a pod.)
- ochrana odvodňovací soupravy do doby provedení definitivního stavu, veškeré provizorní úpravy a opatření
- konečné  úpravy odvodňovací soupravy jako povrchové povlaky, zálivky, které  nejsou součástí jiných konstr., vyčištění, tmelení, těsnění, výplň spar a pod.
- úprava, očištění a ošetření prostoru kolem odvodňovací soupravy
- opatření odvodňovače znakem výrobce a typovým číslem
- provedení odborné prohlídky, je-li požadována
Položka nezahrnuje:
- x</t>
  </si>
  <si>
    <t>938542</t>
  </si>
  <si>
    <t>OČIŠTĚNÍ BETON KONSTR OTRYSKÁNÍM TLAK VODOU DO 500 BARŮ</t>
  </si>
  <si>
    <t>Očištění betonu tlakovou vodou tlak 100-500 bar
odklizení vzniklého odpadu a likvidace v režii zhotovitele</t>
  </si>
  <si>
    <t>"opěry a křídla 100 % : "218,41 = 218,410 [A]_x000d_
 "Očištění betonu tlakovou vodou tlak 100-500 bar po 28 dnech po nátěru(opěry a kídla 100%): "41,0+26,71 = 67,710 [B]_x000d_
 A+B = 286,120 [C]</t>
  </si>
  <si>
    <t>Položka zahrnuje:
- očištění předepsaným způsobem
- odklizení vzniklého odpadu
Položka nezahrnuje:
- x</t>
  </si>
  <si>
    <t>938544</t>
  </si>
  <si>
    <t>OČIŠTĚNÍ BETON KONSTR OTRYSKÁNÍM TLAK VODOU PŘES 1000 BARŮ</t>
  </si>
  <si>
    <t>Otryskání omítky a degradovaného betonu tlakovou vodou tlak 800-2500 bar a 18-30 l/min vody
odklizení vzniklého odpadu a likvidace v režii zhotovitele</t>
  </si>
  <si>
    <t>"opěry:"19,9+21,1 = 41,000 [A]_x000d_
 "křídla :"6,83+6,86+5,6+9,42 = 28,710 [B]_x000d_
 "NK spodek a boky :"57,9+5,44+8,16 = 71,500 [C]_x000d_
 "NK vrch :"77,2 = 77,200 [D]_x000d_
 A+B+C+D = 218,410 [E]_x000d_
 "odstranění omítky a degradovaného betonu 100 % plochy "</t>
  </si>
  <si>
    <t>93867</t>
  </si>
  <si>
    <t>OČIŠTĚNÍ OCEL KONSTR BROUŠENÍM</t>
  </si>
  <si>
    <t xml:space="preserve">Očištění výztuže a kotev od  koroze a betonu (15% plochy)
odklizení vzniklého odpadu a likvidace v režii zhotovitele</t>
  </si>
  <si>
    <t>"NK spodek a boky :""57,9+5,44+8,16"_x000d_
 "NK vrch :""77,2"_x000d_
 "A+B"_x000d_
 "C*0,15"</t>
  </si>
  <si>
    <t>966117</t>
  </si>
  <si>
    <t>BOURÁNÍ KONSTRUKCÍ Z BETON DÍLCŮ S ODVOZEM DO 16KM</t>
  </si>
  <si>
    <t>demolice po polovinách; naložení, odvoz na skládku a uložení
poplatek za skládku viz pol. 014102;
odvozová vzdálenost v režii zhotovitele</t>
  </si>
  <si>
    <t xml:space="preserve">"betonové římsy a obrubníky vlevo :"17,5*0,65*0,55 = 6,256 [A]_x000d_
 "                                                 vpravo : "19,3*0,65*0,45 = 5,645 [B]_x000d_
 "Demolice betonových koncových příčníků nosné konstrukce:"_x000d_
 "opěra 1 :"9,65*0,5*0,34 = 1,641 [C]_x000d_
 "opěra 2 :"9,65*0,5*0,34 = 1,641 [D]_x000d_
 A+B+C+D = 15,183 [E]</t>
  </si>
  <si>
    <t>97811</t>
  </si>
  <si>
    <t>OTLUČENÍ OMÍTKY</t>
  </si>
  <si>
    <t>Mechanické odstranění omítky a degradovaného betonu;
odvozová vzdálenost v režii zhotovitele</t>
  </si>
  <si>
    <t>"opěry a křídla a NK 25% : ""218,41*0,25"</t>
  </si>
  <si>
    <t>Položka zahrnuje:
- veškerou manipulaci s vybouranou sutí a hmotami včetně uložení na skládku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</si>
  <si>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97816</t>
  </si>
  <si>
    <t>ODSEKÁNÍ VRSTVY VYROVNÁVACÍHO BETONU NA MOSTECH</t>
  </si>
  <si>
    <t>včetně naložení, odvozu a uložení na skládku
poplatek za skládku viz pol.014122;
odvozová vzdálenost v režii zhotovitele</t>
  </si>
  <si>
    <t>"vozovka - spádový beton : ""9*8,82*0,14"</t>
  </si>
  <si>
    <t>Položka zahrnuje:
- veškeré práce plynoucí z technologického předpisu a z platných předpisů
- veškerou manipulaci s vybouranou sutí a hmotami včetně uložení na skládku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</si>
  <si>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SO 801.2</t>
  </si>
  <si>
    <t>Vegetační úpravy; úsek SO 202</t>
  </si>
  <si>
    <t>18351</t>
  </si>
  <si>
    <t>CHEMICKÉ ODPLEVELENÍ</t>
  </si>
  <si>
    <t>4x za rok po dobu 3 let</t>
  </si>
  <si>
    <t>": "12,000*8,000 = 96,000 [A]</t>
  </si>
  <si>
    <t>Položka zahrnuje
- celoplošný postřik a chemickou likvidace nežádoucích rostlin nebo jejích částí a zabránění jejich dalšímu růstu na urovnaném volném terénu
Položka nezahrnuje:
- x</t>
  </si>
  <si>
    <t>18461</t>
  </si>
  <si>
    <t>MULČOVÁNÍ</t>
  </si>
  <si>
    <t>plocha 1x1m kolem každého stromu</t>
  </si>
  <si>
    <t>": "8,000*1,000 = 8,000 [A]</t>
  </si>
  <si>
    <t>Položka zahrnuje.
- dodání a rozprostření mulčovací kůry nebo štěpky v předepsané tloušťce nebo mulčovací textilie bez ohledu na sklon terénu, stabilizaci mulče proti erozi, přísady proti vznícení mulče
- naložení a odvoz odpadu
Položka nezahrnuje:
- x</t>
  </si>
  <si>
    <t>18462</t>
  </si>
  <si>
    <t>OŠETŘENÍ MULČOVÁNÍ</t>
  </si>
  <si>
    <t>1x ročně po dobu 3 let</t>
  </si>
  <si>
    <t>": "3,000*8,000 = 24,000 [A]</t>
  </si>
  <si>
    <t>Položka zahrnuje:
- chemické odplevelení a doplnění chybějícího mulče
Položka nezahrnuje:
- x</t>
  </si>
  <si>
    <t>18472</t>
  </si>
  <si>
    <t>OŠETŘENÍ DŘEVIN SOLITERNÍCH</t>
  </si>
  <si>
    <t>5x ročně po dobu 3 let</t>
  </si>
  <si>
    <t>": "15,000*8,000 = 120,000 [A]</t>
  </si>
  <si>
    <t>Položka zahrnuje:
- odplevelení s nakypřením, vypletí, řezem, hnojením
- odstranění poškozených částí dřevin s případným složením odpadu na hromady, naložením na dopravní prostředek, odvozem a složením
Položka nezahrnuje:
- x</t>
  </si>
  <si>
    <t>184B12</t>
  </si>
  <si>
    <t>VYSAZOVÁNÍ STROMŮ LISTNATÝCH S BALEM OBVOD KMENE DO 10CM, VÝŠ DO 1,7M</t>
  </si>
  <si>
    <t>8ks dřevin - kú Svatá Kateřina</t>
  </si>
  <si>
    <t>": "8,000 = 8,000 [A]</t>
  </si>
  <si>
    <t xml:space="preserve">Položka zahrnuje:
-  dodávku projektem předepsaných  stromů
- hloubení jamek (min. rozměry pro stromy min. 1,5 násobek balu výpěstku) s event. výměnou půdy, s hnojením anorganickým hnojivem a přídavkem organického hnojiva min. 5kg pro stromy
- zálivku, kůly, chráničky ke stromům nebo ochrana stromů nátěrem a pod.
- položka zahrnuje veškerý materiál, výrobky a polotovary, včetně mimostaveništní a vnitrostaveništní dopravy (rovněž přesuny), včetně naložení a složení, případně s uložením
Položka nezahrnuje:
- x
Způsob měření:
- obvod kmene se měří ve výšce 1,00m nad zemí.</t>
  </si>
  <si>
    <t>18600</t>
  </si>
  <si>
    <t>ZALÉVÁNÍ VODOU</t>
  </si>
  <si>
    <t>50l/strom 6x/rok po dobu 3let</t>
  </si>
  <si>
    <t>": "18,000*8,000*0,050 = 7,200 [A]</t>
  </si>
  <si>
    <t>Položka zahrnuje
- veškerý materiál, výrobky a polotovary, včetně mimostaveništní a vnitrostaveništní dopravy (rovněž přesuny), včetně naložení a složení, případně s uložením
Položka nezahrnuje:
- x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</si>
</sst>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b/>
      <sz val="10"/>
      <color rgb="FF000000"/>
      <name val="Arial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  <fill>
      <patternFill patternType="solid">
        <fgColor rgb="FFADD8E6"/>
      </patternFill>
    </fill>
  </fills>
  <borders count="19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46">
    <xf numFmtId="0" fontId="0" fillId="0" borderId="0" xfId="0"/>
    <xf numFmtId="0" fontId="1" fillId="2" borderId="0" xfId="0" applyFont="1" applyFill="1"/>
    <xf numFmtId="0" fontId="0" fillId="2" borderId="1" xfId="0" applyFill="1" applyBorder="1"/>
    <xf numFmtId="0" fontId="0" fillId="2" borderId="2" xfId="0" applyFill="1" applyBorder="1"/>
    <xf numFmtId="0" fontId="2" fillId="2" borderId="2" xfId="1" applyFill="1" applyBorder="1">
      <alignment horizontal="left" vertical="center" wrapText="1"/>
    </xf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3" fillId="2" borderId="0" xfId="2" applyFill="1" applyBorder="1">
      <alignment horizontal="center" vertical="center" wrapText="1"/>
    </xf>
    <xf numFmtId="0" fontId="0" fillId="2" borderId="5" xfId="0" applyFill="1" applyBorder="1"/>
    <xf numFmtId="0" fontId="0" fillId="2" borderId="0" xfId="0" applyFill="1"/>
    <xf numFmtId="0" fontId="4" fillId="2" borderId="4" xfId="3" applyFill="1" applyBorder="1">
      <alignment horizontal="left" vertical="center" wrapText="1"/>
    </xf>
    <xf numFmtId="0" fontId="4" fillId="2" borderId="0" xfId="3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4" fillId="2" borderId="0" xfId="3" applyFill="1" applyBorder="1">
      <alignment horizontal="left" vertical="center" wrapText="1"/>
    </xf>
    <xf numFmtId="0" fontId="0" fillId="2" borderId="6" xfId="0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0" fontId="5" fillId="3" borderId="7" xfId="4" applyFill="1" applyBorder="1">
      <alignment horizontal="center" vertical="center" wrapText="1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6" fillId="2" borderId="6" xfId="0" applyFont="1" applyFill="1" applyBorder="1"/>
    <xf numFmtId="0" fontId="6" fillId="2" borderId="13" xfId="0" applyFont="1" applyFill="1" applyBorder="1"/>
    <xf numFmtId="0" fontId="6" fillId="2" borderId="6" xfId="0" applyFont="1" applyFill="1" applyBorder="1" applyAlignment="1">
      <alignment horizontal="right"/>
    </xf>
    <xf numFmtId="0" fontId="6" fillId="2" borderId="14" xfId="0" applyFont="1" applyFill="1" applyBorder="1"/>
    <xf numFmtId="165" fontId="6" fillId="2" borderId="6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5" fontId="0" fillId="4" borderId="6" xfId="0" applyNumberFormat="1" applyFill="1" applyBorder="1" applyAlignment="1" applyProtection="1">
      <alignment horizontal="center"/>
      <protection locked="0"/>
    </xf>
    <xf numFmtId="165" fontId="0" fillId="0" borderId="6" xfId="0" applyNumberFormat="1" applyBorder="1" applyAlignment="1">
      <alignment horizontal="center"/>
    </xf>
    <xf numFmtId="165" fontId="0" fillId="0" borderId="0" xfId="0" applyNumberFormat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0" xfId="0" applyBorder="1" applyAlignment="1">
      <alignment wrapText="1"/>
    </xf>
    <xf numFmtId="0" fontId="0" fillId="0" borderId="17" xfId="0" applyBorder="1" applyAlignment="1">
      <alignment wrapText="1"/>
    </xf>
    <xf numFmtId="0" fontId="7" fillId="0" borderId="6" xfId="0" applyFont="1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StavbaRozpocetHeaderStyle" xfId="3"/>
    <cellStyle name="NadpisySloupcuStyle" xfId="4"/>
    <cellStyle name="NadpisStrukturyStyle" xfId="5"/>
    <cellStyle name="RekapitulaceCenyStyle" xfId="6"/>
    <cellStyle name="StavebniDilStyle" xfId="7"/>
    <cellStyle name="NormalBoldStyle" xfId="8"/>
    <cellStyle name="NormalBoldLeftStyle" xfId="9"/>
    <cellStyle name="NormalBoldRightStyle" xfId="10"/>
    <cellStyle name="NormalLeftStyle" xfId="11"/>
    <cellStyle name="NormalRight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styles" Target="styles.xml" /><Relationship Id="rId15" Type="http://schemas.openxmlformats.org/officeDocument/2006/relationships/theme" Target="theme/theme1.xml" /><Relationship Id="rId16" Type="http://schemas.openxmlformats.org/officeDocument/2006/relationships/calcChain" Target="calcChain.xml" /><Relationship Id="rId1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</v>
      </c>
      <c r="I3" s="16">
        <f>SUMIFS(I9:I24,A9:A24,"SD")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0" t="s">
        <v>12</v>
      </c>
      <c r="B5" s="11" t="s">
        <v>13</v>
      </c>
      <c r="C5" s="12" t="s">
        <v>7</v>
      </c>
      <c r="D5" s="13"/>
      <c r="E5" s="14" t="s">
        <v>14</v>
      </c>
      <c r="F5" s="7"/>
      <c r="G5" s="7"/>
      <c r="H5" s="7"/>
      <c r="I5" s="7"/>
      <c r="J5" s="9"/>
      <c r="O5">
        <v>0.20999999999999999</v>
      </c>
    </row>
    <row r="6">
      <c r="A6" s="17" t="s">
        <v>15</v>
      </c>
      <c r="B6" s="18" t="s">
        <v>16</v>
      </c>
      <c r="C6" s="19" t="s">
        <v>17</v>
      </c>
      <c r="D6" s="19" t="s">
        <v>18</v>
      </c>
      <c r="E6" s="19" t="s">
        <v>19</v>
      </c>
      <c r="F6" s="19" t="s">
        <v>20</v>
      </c>
      <c r="G6" s="19" t="s">
        <v>21</v>
      </c>
      <c r="H6" s="19" t="s">
        <v>22</v>
      </c>
      <c r="I6" s="19"/>
      <c r="J6" s="20" t="s">
        <v>23</v>
      </c>
    </row>
    <row r="7">
      <c r="A7" s="17"/>
      <c r="B7" s="18"/>
      <c r="C7" s="19"/>
      <c r="D7" s="19"/>
      <c r="E7" s="19"/>
      <c r="F7" s="19"/>
      <c r="G7" s="19"/>
      <c r="H7" s="19" t="s">
        <v>24</v>
      </c>
      <c r="I7" s="19" t="s">
        <v>25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26</v>
      </c>
      <c r="B9" s="24"/>
      <c r="C9" s="25" t="s">
        <v>27</v>
      </c>
      <c r="D9" s="26"/>
      <c r="E9" s="23" t="s">
        <v>28</v>
      </c>
      <c r="F9" s="26"/>
      <c r="G9" s="26"/>
      <c r="H9" s="26"/>
      <c r="I9" s="27">
        <f>SUMIFS(I10:I24,A10:A24,"P")</f>
        <v>0</v>
      </c>
      <c r="J9" s="28"/>
    </row>
    <row r="10">
      <c r="A10" s="29" t="s">
        <v>29</v>
      </c>
      <c r="B10" s="29">
        <v>1</v>
      </c>
      <c r="C10" s="30" t="s">
        <v>30</v>
      </c>
      <c r="D10" s="29"/>
      <c r="E10" s="31" t="s">
        <v>31</v>
      </c>
      <c r="F10" s="32" t="s">
        <v>32</v>
      </c>
      <c r="G10" s="33">
        <v>1</v>
      </c>
      <c r="H10" s="34">
        <v>0</v>
      </c>
      <c r="I10" s="35">
        <f>ROUND(G10*H10,P4)</f>
        <v>0</v>
      </c>
      <c r="J10" s="29"/>
      <c r="O10" s="36">
        <f>I10*0.21</f>
        <v>0</v>
      </c>
      <c r="P10">
        <v>3</v>
      </c>
    </row>
    <row r="11">
      <c r="A11" s="29" t="s">
        <v>33</v>
      </c>
      <c r="B11" s="37"/>
      <c r="C11" s="38"/>
      <c r="D11" s="38"/>
      <c r="E11" s="31" t="s">
        <v>34</v>
      </c>
      <c r="F11" s="38"/>
      <c r="G11" s="38"/>
      <c r="H11" s="38"/>
      <c r="I11" s="38"/>
      <c r="J11" s="39"/>
    </row>
    <row r="12" ht="30">
      <c r="A12" s="29" t="s">
        <v>35</v>
      </c>
      <c r="B12" s="37"/>
      <c r="C12" s="38"/>
      <c r="D12" s="38"/>
      <c r="E12" s="31" t="s">
        <v>36</v>
      </c>
      <c r="F12" s="38"/>
      <c r="G12" s="38"/>
      <c r="H12" s="38"/>
      <c r="I12" s="38"/>
      <c r="J12" s="39"/>
    </row>
    <row r="13">
      <c r="A13" s="29" t="s">
        <v>29</v>
      </c>
      <c r="B13" s="29">
        <v>2</v>
      </c>
      <c r="C13" s="30" t="s">
        <v>37</v>
      </c>
      <c r="D13" s="29" t="s">
        <v>38</v>
      </c>
      <c r="E13" s="31" t="s">
        <v>39</v>
      </c>
      <c r="F13" s="32" t="s">
        <v>32</v>
      </c>
      <c r="G13" s="33">
        <v>1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 ht="45">
      <c r="A14" s="29" t="s">
        <v>33</v>
      </c>
      <c r="B14" s="37"/>
      <c r="C14" s="38"/>
      <c r="D14" s="38"/>
      <c r="E14" s="31" t="s">
        <v>40</v>
      </c>
      <c r="F14" s="38"/>
      <c r="G14" s="38"/>
      <c r="H14" s="38"/>
      <c r="I14" s="38"/>
      <c r="J14" s="39"/>
    </row>
    <row r="15" ht="30">
      <c r="A15" s="29" t="s">
        <v>35</v>
      </c>
      <c r="B15" s="37"/>
      <c r="C15" s="38"/>
      <c r="D15" s="38"/>
      <c r="E15" s="31" t="s">
        <v>36</v>
      </c>
      <c r="F15" s="38"/>
      <c r="G15" s="38"/>
      <c r="H15" s="38"/>
      <c r="I15" s="38"/>
      <c r="J15" s="39"/>
    </row>
    <row r="16">
      <c r="A16" s="29" t="s">
        <v>29</v>
      </c>
      <c r="B16" s="29">
        <v>3</v>
      </c>
      <c r="C16" s="30" t="s">
        <v>41</v>
      </c>
      <c r="D16" s="29" t="s">
        <v>38</v>
      </c>
      <c r="E16" s="31" t="s">
        <v>42</v>
      </c>
      <c r="F16" s="32" t="s">
        <v>32</v>
      </c>
      <c r="G16" s="33">
        <v>1</v>
      </c>
      <c r="H16" s="34">
        <v>0</v>
      </c>
      <c r="I16" s="35">
        <f>ROUND(G16*H16,P4)</f>
        <v>0</v>
      </c>
      <c r="J16" s="29"/>
      <c r="O16" s="36">
        <f>I16*0.21</f>
        <v>0</v>
      </c>
      <c r="P16">
        <v>3</v>
      </c>
    </row>
    <row r="17" ht="30">
      <c r="A17" s="29" t="s">
        <v>33</v>
      </c>
      <c r="B17" s="37"/>
      <c r="C17" s="38"/>
      <c r="D17" s="38"/>
      <c r="E17" s="31" t="s">
        <v>43</v>
      </c>
      <c r="F17" s="38"/>
      <c r="G17" s="38"/>
      <c r="H17" s="38"/>
      <c r="I17" s="38"/>
      <c r="J17" s="39"/>
    </row>
    <row r="18" ht="30">
      <c r="A18" s="29" t="s">
        <v>35</v>
      </c>
      <c r="B18" s="37"/>
      <c r="C18" s="38"/>
      <c r="D18" s="38"/>
      <c r="E18" s="31" t="s">
        <v>36</v>
      </c>
      <c r="F18" s="38"/>
      <c r="G18" s="38"/>
      <c r="H18" s="38"/>
      <c r="I18" s="38"/>
      <c r="J18" s="39"/>
    </row>
    <row r="19">
      <c r="A19" s="29" t="s">
        <v>29</v>
      </c>
      <c r="B19" s="29">
        <v>4</v>
      </c>
      <c r="C19" s="30" t="s">
        <v>44</v>
      </c>
      <c r="D19" s="29" t="s">
        <v>38</v>
      </c>
      <c r="E19" s="31" t="s">
        <v>45</v>
      </c>
      <c r="F19" s="32" t="s">
        <v>32</v>
      </c>
      <c r="G19" s="33">
        <v>1</v>
      </c>
      <c r="H19" s="34">
        <v>0</v>
      </c>
      <c r="I19" s="35">
        <f>ROUND(G19*H19,P4)</f>
        <v>0</v>
      </c>
      <c r="J19" s="29"/>
      <c r="O19" s="36">
        <f>I19*0.21</f>
        <v>0</v>
      </c>
      <c r="P19">
        <v>3</v>
      </c>
    </row>
    <row r="20">
      <c r="A20" s="29" t="s">
        <v>33</v>
      </c>
      <c r="B20" s="37"/>
      <c r="C20" s="38"/>
      <c r="D20" s="38"/>
      <c r="E20" s="31" t="s">
        <v>46</v>
      </c>
      <c r="F20" s="38"/>
      <c r="G20" s="38"/>
      <c r="H20" s="38"/>
      <c r="I20" s="38"/>
      <c r="J20" s="39"/>
    </row>
    <row r="21" ht="75">
      <c r="A21" s="29" t="s">
        <v>35</v>
      </c>
      <c r="B21" s="37"/>
      <c r="C21" s="38"/>
      <c r="D21" s="38"/>
      <c r="E21" s="31" t="s">
        <v>47</v>
      </c>
      <c r="F21" s="38"/>
      <c r="G21" s="38"/>
      <c r="H21" s="38"/>
      <c r="I21" s="38"/>
      <c r="J21" s="39"/>
    </row>
    <row r="22">
      <c r="A22" s="29" t="s">
        <v>29</v>
      </c>
      <c r="B22" s="29">
        <v>5</v>
      </c>
      <c r="C22" s="30" t="s">
        <v>48</v>
      </c>
      <c r="D22" s="29" t="s">
        <v>38</v>
      </c>
      <c r="E22" s="31" t="s">
        <v>49</v>
      </c>
      <c r="F22" s="32" t="s">
        <v>32</v>
      </c>
      <c r="G22" s="33">
        <v>1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>
      <c r="A23" s="29" t="s">
        <v>33</v>
      </c>
      <c r="B23" s="37"/>
      <c r="C23" s="38"/>
      <c r="D23" s="38"/>
      <c r="E23" s="31" t="s">
        <v>50</v>
      </c>
      <c r="F23" s="38"/>
      <c r="G23" s="38"/>
      <c r="H23" s="38"/>
      <c r="I23" s="38"/>
      <c r="J23" s="39"/>
    </row>
    <row r="24" ht="75">
      <c r="A24" s="29" t="s">
        <v>35</v>
      </c>
      <c r="B24" s="40"/>
      <c r="C24" s="41"/>
      <c r="D24" s="41"/>
      <c r="E24" s="31" t="s">
        <v>51</v>
      </c>
      <c r="F24" s="41"/>
      <c r="G24" s="41"/>
      <c r="H24" s="41"/>
      <c r="I24" s="41"/>
      <c r="J24" s="42"/>
    </row>
  </sheetData>
  <sheetProtection sheet="1" objects="1" scenarios="1" spinCount="100000" saltValue="+dl2ajtAgXxTZcu/s8hLQaMohgMZLx2710IvyzZvhn2H/oAgasIwTSogbD+VTazCulglbcA5S8fsfNqus0a1Kg==" hashValue="AwSAyW2XOZkjPsA2y4DRDGVp2G5vDe+oTOxCA5cUCO6ofLNpaFx2RNvWBXGCy5RfZ0+7koVswiVjSHLeINnbPg==" algorithmName="SHA-512" password="C7EA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52</v>
      </c>
      <c r="I3" s="16">
        <f>SUMIFS(I9:I51,A9:A51,"SD")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0" t="s">
        <v>12</v>
      </c>
      <c r="B5" s="11" t="s">
        <v>13</v>
      </c>
      <c r="C5" s="12" t="s">
        <v>52</v>
      </c>
      <c r="D5" s="13"/>
      <c r="E5" s="14" t="s">
        <v>53</v>
      </c>
      <c r="F5" s="7"/>
      <c r="G5" s="7"/>
      <c r="H5" s="7"/>
      <c r="I5" s="7"/>
      <c r="J5" s="9"/>
      <c r="O5">
        <v>0.20999999999999999</v>
      </c>
    </row>
    <row r="6">
      <c r="A6" s="17" t="s">
        <v>15</v>
      </c>
      <c r="B6" s="18" t="s">
        <v>16</v>
      </c>
      <c r="C6" s="19" t="s">
        <v>17</v>
      </c>
      <c r="D6" s="19" t="s">
        <v>18</v>
      </c>
      <c r="E6" s="19" t="s">
        <v>19</v>
      </c>
      <c r="F6" s="19" t="s">
        <v>20</v>
      </c>
      <c r="G6" s="19" t="s">
        <v>21</v>
      </c>
      <c r="H6" s="19" t="s">
        <v>22</v>
      </c>
      <c r="I6" s="19"/>
      <c r="J6" s="20" t="s">
        <v>23</v>
      </c>
    </row>
    <row r="7">
      <c r="A7" s="17"/>
      <c r="B7" s="18"/>
      <c r="C7" s="19"/>
      <c r="D7" s="19"/>
      <c r="E7" s="19"/>
      <c r="F7" s="19"/>
      <c r="G7" s="19"/>
      <c r="H7" s="19" t="s">
        <v>24</v>
      </c>
      <c r="I7" s="19" t="s">
        <v>25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26</v>
      </c>
      <c r="B9" s="24"/>
      <c r="C9" s="25" t="s">
        <v>27</v>
      </c>
      <c r="D9" s="26"/>
      <c r="E9" s="23" t="s">
        <v>28</v>
      </c>
      <c r="F9" s="26"/>
      <c r="G9" s="26"/>
      <c r="H9" s="26"/>
      <c r="I9" s="27">
        <f>SUMIFS(I10:I51,A10:A51,"P")</f>
        <v>0</v>
      </c>
      <c r="J9" s="28"/>
    </row>
    <row r="10" ht="30">
      <c r="A10" s="29" t="s">
        <v>29</v>
      </c>
      <c r="B10" s="29">
        <v>1</v>
      </c>
      <c r="C10" s="30" t="s">
        <v>54</v>
      </c>
      <c r="D10" s="29" t="s">
        <v>55</v>
      </c>
      <c r="E10" s="31" t="s">
        <v>56</v>
      </c>
      <c r="F10" s="32" t="s">
        <v>32</v>
      </c>
      <c r="G10" s="33">
        <v>1</v>
      </c>
      <c r="H10" s="34">
        <v>0</v>
      </c>
      <c r="I10" s="35">
        <f>ROUND(G10*H10,P4)</f>
        <v>0</v>
      </c>
      <c r="J10" s="29"/>
      <c r="O10" s="36">
        <f>I10*0.21</f>
        <v>0</v>
      </c>
      <c r="P10">
        <v>3</v>
      </c>
    </row>
    <row r="11">
      <c r="A11" s="29" t="s">
        <v>33</v>
      </c>
      <c r="B11" s="37"/>
      <c r="C11" s="38"/>
      <c r="D11" s="38"/>
      <c r="E11" s="43" t="s">
        <v>38</v>
      </c>
      <c r="F11" s="38"/>
      <c r="G11" s="38"/>
      <c r="H11" s="38"/>
      <c r="I11" s="38"/>
      <c r="J11" s="39"/>
    </row>
    <row r="12">
      <c r="A12" s="29" t="s">
        <v>35</v>
      </c>
      <c r="B12" s="37"/>
      <c r="C12" s="38"/>
      <c r="D12" s="38"/>
      <c r="E12" s="43" t="s">
        <v>38</v>
      </c>
      <c r="F12" s="38"/>
      <c r="G12" s="38"/>
      <c r="H12" s="38"/>
      <c r="I12" s="38"/>
      <c r="J12" s="39"/>
    </row>
    <row r="13" ht="30">
      <c r="A13" s="29" t="s">
        <v>29</v>
      </c>
      <c r="B13" s="29">
        <v>2</v>
      </c>
      <c r="C13" s="30" t="s">
        <v>57</v>
      </c>
      <c r="D13" s="29" t="s">
        <v>55</v>
      </c>
      <c r="E13" s="31" t="s">
        <v>58</v>
      </c>
      <c r="F13" s="32" t="s">
        <v>32</v>
      </c>
      <c r="G13" s="33">
        <v>1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33</v>
      </c>
      <c r="B14" s="37"/>
      <c r="C14" s="38"/>
      <c r="D14" s="38"/>
      <c r="E14" s="43" t="s">
        <v>38</v>
      </c>
      <c r="F14" s="38"/>
      <c r="G14" s="38"/>
      <c r="H14" s="38"/>
      <c r="I14" s="38"/>
      <c r="J14" s="39"/>
    </row>
    <row r="15">
      <c r="A15" s="29" t="s">
        <v>35</v>
      </c>
      <c r="B15" s="37"/>
      <c r="C15" s="38"/>
      <c r="D15" s="38"/>
      <c r="E15" s="43" t="s">
        <v>38</v>
      </c>
      <c r="F15" s="38"/>
      <c r="G15" s="38"/>
      <c r="H15" s="38"/>
      <c r="I15" s="38"/>
      <c r="J15" s="39"/>
    </row>
    <row r="16" ht="30">
      <c r="A16" s="29" t="s">
        <v>29</v>
      </c>
      <c r="B16" s="29">
        <v>3</v>
      </c>
      <c r="C16" s="30" t="s">
        <v>59</v>
      </c>
      <c r="D16" s="29" t="s">
        <v>55</v>
      </c>
      <c r="E16" s="31" t="s">
        <v>60</v>
      </c>
      <c r="F16" s="32" t="s">
        <v>32</v>
      </c>
      <c r="G16" s="33">
        <v>1</v>
      </c>
      <c r="H16" s="34">
        <v>0</v>
      </c>
      <c r="I16" s="35">
        <f>ROUND(G16*H16,P4)</f>
        <v>0</v>
      </c>
      <c r="J16" s="29"/>
      <c r="O16" s="36">
        <f>I16*0.21</f>
        <v>0</v>
      </c>
      <c r="P16">
        <v>3</v>
      </c>
    </row>
    <row r="17">
      <c r="A17" s="29" t="s">
        <v>33</v>
      </c>
      <c r="B17" s="37"/>
      <c r="C17" s="38"/>
      <c r="D17" s="38"/>
      <c r="E17" s="43" t="s">
        <v>38</v>
      </c>
      <c r="F17" s="38"/>
      <c r="G17" s="38"/>
      <c r="H17" s="38"/>
      <c r="I17" s="38"/>
      <c r="J17" s="39"/>
    </row>
    <row r="18">
      <c r="A18" s="29" t="s">
        <v>35</v>
      </c>
      <c r="B18" s="37"/>
      <c r="C18" s="38"/>
      <c r="D18" s="38"/>
      <c r="E18" s="43" t="s">
        <v>38</v>
      </c>
      <c r="F18" s="38"/>
      <c r="G18" s="38"/>
      <c r="H18" s="38"/>
      <c r="I18" s="38"/>
      <c r="J18" s="39"/>
    </row>
    <row r="19" ht="30">
      <c r="A19" s="29" t="s">
        <v>29</v>
      </c>
      <c r="B19" s="29">
        <v>4</v>
      </c>
      <c r="C19" s="30" t="s">
        <v>61</v>
      </c>
      <c r="D19" s="29" t="s">
        <v>55</v>
      </c>
      <c r="E19" s="31" t="s">
        <v>62</v>
      </c>
      <c r="F19" s="32" t="s">
        <v>32</v>
      </c>
      <c r="G19" s="33">
        <v>1</v>
      </c>
      <c r="H19" s="34">
        <v>0</v>
      </c>
      <c r="I19" s="35">
        <f>ROUND(G19*H19,P4)</f>
        <v>0</v>
      </c>
      <c r="J19" s="29"/>
      <c r="O19" s="36">
        <f>I19*0.21</f>
        <v>0</v>
      </c>
      <c r="P19">
        <v>3</v>
      </c>
    </row>
    <row r="20">
      <c r="A20" s="29" t="s">
        <v>33</v>
      </c>
      <c r="B20" s="37"/>
      <c r="C20" s="38"/>
      <c r="D20" s="38"/>
      <c r="E20" s="43" t="s">
        <v>38</v>
      </c>
      <c r="F20" s="38"/>
      <c r="G20" s="38"/>
      <c r="H20" s="38"/>
      <c r="I20" s="38"/>
      <c r="J20" s="39"/>
    </row>
    <row r="21">
      <c r="A21" s="29" t="s">
        <v>35</v>
      </c>
      <c r="B21" s="37"/>
      <c r="C21" s="38"/>
      <c r="D21" s="38"/>
      <c r="E21" s="43" t="s">
        <v>38</v>
      </c>
      <c r="F21" s="38"/>
      <c r="G21" s="38"/>
      <c r="H21" s="38"/>
      <c r="I21" s="38"/>
      <c r="J21" s="39"/>
    </row>
    <row r="22" ht="30">
      <c r="A22" s="29" t="s">
        <v>29</v>
      </c>
      <c r="B22" s="29">
        <v>5</v>
      </c>
      <c r="C22" s="30" t="s">
        <v>63</v>
      </c>
      <c r="D22" s="29" t="s">
        <v>55</v>
      </c>
      <c r="E22" s="31" t="s">
        <v>64</v>
      </c>
      <c r="F22" s="32" t="s">
        <v>32</v>
      </c>
      <c r="G22" s="33">
        <v>1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>
      <c r="A23" s="29" t="s">
        <v>33</v>
      </c>
      <c r="B23" s="37"/>
      <c r="C23" s="38"/>
      <c r="D23" s="38"/>
      <c r="E23" s="43" t="s">
        <v>38</v>
      </c>
      <c r="F23" s="38"/>
      <c r="G23" s="38"/>
      <c r="H23" s="38"/>
      <c r="I23" s="38"/>
      <c r="J23" s="39"/>
    </row>
    <row r="24">
      <c r="A24" s="29" t="s">
        <v>35</v>
      </c>
      <c r="B24" s="37"/>
      <c r="C24" s="38"/>
      <c r="D24" s="38"/>
      <c r="E24" s="43" t="s">
        <v>38</v>
      </c>
      <c r="F24" s="38"/>
      <c r="G24" s="38"/>
      <c r="H24" s="38"/>
      <c r="I24" s="38"/>
      <c r="J24" s="39"/>
    </row>
    <row r="25" ht="30">
      <c r="A25" s="29" t="s">
        <v>29</v>
      </c>
      <c r="B25" s="29">
        <v>6</v>
      </c>
      <c r="C25" s="30" t="s">
        <v>65</v>
      </c>
      <c r="D25" s="29" t="s">
        <v>55</v>
      </c>
      <c r="E25" s="31" t="s">
        <v>66</v>
      </c>
      <c r="F25" s="32" t="s">
        <v>32</v>
      </c>
      <c r="G25" s="33">
        <v>1</v>
      </c>
      <c r="H25" s="34">
        <v>0</v>
      </c>
      <c r="I25" s="35">
        <f>ROUND(G25*H25,P4)</f>
        <v>0</v>
      </c>
      <c r="J25" s="29"/>
      <c r="O25" s="36">
        <f>I25*0.21</f>
        <v>0</v>
      </c>
      <c r="P25">
        <v>3</v>
      </c>
    </row>
    <row r="26">
      <c r="A26" s="29" t="s">
        <v>33</v>
      </c>
      <c r="B26" s="37"/>
      <c r="C26" s="38"/>
      <c r="D26" s="38"/>
      <c r="E26" s="43" t="s">
        <v>38</v>
      </c>
      <c r="F26" s="38"/>
      <c r="G26" s="38"/>
      <c r="H26" s="38"/>
      <c r="I26" s="38"/>
      <c r="J26" s="39"/>
    </row>
    <row r="27">
      <c r="A27" s="29" t="s">
        <v>35</v>
      </c>
      <c r="B27" s="37"/>
      <c r="C27" s="38"/>
      <c r="D27" s="38"/>
      <c r="E27" s="43" t="s">
        <v>38</v>
      </c>
      <c r="F27" s="38"/>
      <c r="G27" s="38"/>
      <c r="H27" s="38"/>
      <c r="I27" s="38"/>
      <c r="J27" s="39"/>
    </row>
    <row r="28" ht="30">
      <c r="A28" s="29" t="s">
        <v>29</v>
      </c>
      <c r="B28" s="29">
        <v>7</v>
      </c>
      <c r="C28" s="30" t="s">
        <v>67</v>
      </c>
      <c r="D28" s="29" t="s">
        <v>55</v>
      </c>
      <c r="E28" s="31" t="s">
        <v>68</v>
      </c>
      <c r="F28" s="32" t="s">
        <v>32</v>
      </c>
      <c r="G28" s="33">
        <v>1</v>
      </c>
      <c r="H28" s="34">
        <v>0</v>
      </c>
      <c r="I28" s="35">
        <f>ROUND(G28*H28,P4)</f>
        <v>0</v>
      </c>
      <c r="J28" s="29"/>
      <c r="O28" s="36">
        <f>I28*0.21</f>
        <v>0</v>
      </c>
      <c r="P28">
        <v>3</v>
      </c>
    </row>
    <row r="29">
      <c r="A29" s="29" t="s">
        <v>33</v>
      </c>
      <c r="B29" s="37"/>
      <c r="C29" s="38"/>
      <c r="D29" s="38"/>
      <c r="E29" s="43" t="s">
        <v>38</v>
      </c>
      <c r="F29" s="38"/>
      <c r="G29" s="38"/>
      <c r="H29" s="38"/>
      <c r="I29" s="38"/>
      <c r="J29" s="39"/>
    </row>
    <row r="30">
      <c r="A30" s="29" t="s">
        <v>35</v>
      </c>
      <c r="B30" s="37"/>
      <c r="C30" s="38"/>
      <c r="D30" s="38"/>
      <c r="E30" s="43" t="s">
        <v>38</v>
      </c>
      <c r="F30" s="38"/>
      <c r="G30" s="38"/>
      <c r="H30" s="38"/>
      <c r="I30" s="38"/>
      <c r="J30" s="39"/>
    </row>
    <row r="31" ht="30">
      <c r="A31" s="29" t="s">
        <v>29</v>
      </c>
      <c r="B31" s="29">
        <v>8</v>
      </c>
      <c r="C31" s="30" t="s">
        <v>69</v>
      </c>
      <c r="D31" s="29" t="s">
        <v>55</v>
      </c>
      <c r="E31" s="31" t="s">
        <v>70</v>
      </c>
      <c r="F31" s="32" t="s">
        <v>71</v>
      </c>
      <c r="G31" s="33">
        <v>3</v>
      </c>
      <c r="H31" s="34">
        <v>0</v>
      </c>
      <c r="I31" s="35">
        <f>ROUND(G31*H31,P4)</f>
        <v>0</v>
      </c>
      <c r="J31" s="29"/>
      <c r="O31" s="36">
        <f>I31*0.21</f>
        <v>0</v>
      </c>
      <c r="P31">
        <v>3</v>
      </c>
    </row>
    <row r="32" ht="30">
      <c r="A32" s="29" t="s">
        <v>33</v>
      </c>
      <c r="B32" s="37"/>
      <c r="C32" s="38"/>
      <c r="D32" s="38"/>
      <c r="E32" s="31" t="s">
        <v>72</v>
      </c>
      <c r="F32" s="38"/>
      <c r="G32" s="38"/>
      <c r="H32" s="38"/>
      <c r="I32" s="38"/>
      <c r="J32" s="39"/>
    </row>
    <row r="33">
      <c r="A33" s="29" t="s">
        <v>35</v>
      </c>
      <c r="B33" s="37"/>
      <c r="C33" s="38"/>
      <c r="D33" s="38"/>
      <c r="E33" s="43" t="s">
        <v>38</v>
      </c>
      <c r="F33" s="38"/>
      <c r="G33" s="38"/>
      <c r="H33" s="38"/>
      <c r="I33" s="38"/>
      <c r="J33" s="39"/>
    </row>
    <row r="34" ht="30">
      <c r="A34" s="29" t="s">
        <v>29</v>
      </c>
      <c r="B34" s="29">
        <v>9</v>
      </c>
      <c r="C34" s="30" t="s">
        <v>73</v>
      </c>
      <c r="D34" s="29" t="s">
        <v>55</v>
      </c>
      <c r="E34" s="31" t="s">
        <v>74</v>
      </c>
      <c r="F34" s="32" t="s">
        <v>32</v>
      </c>
      <c r="G34" s="33">
        <v>1</v>
      </c>
      <c r="H34" s="34">
        <v>0</v>
      </c>
      <c r="I34" s="35">
        <f>ROUND(G34*H34,P4)</f>
        <v>0</v>
      </c>
      <c r="J34" s="29"/>
      <c r="O34" s="36">
        <f>I34*0.21</f>
        <v>0</v>
      </c>
      <c r="P34">
        <v>3</v>
      </c>
    </row>
    <row r="35">
      <c r="A35" s="29" t="s">
        <v>33</v>
      </c>
      <c r="B35" s="37"/>
      <c r="C35" s="38"/>
      <c r="D35" s="38"/>
      <c r="E35" s="43" t="s">
        <v>38</v>
      </c>
      <c r="F35" s="38"/>
      <c r="G35" s="38"/>
      <c r="H35" s="38"/>
      <c r="I35" s="38"/>
      <c r="J35" s="39"/>
    </row>
    <row r="36">
      <c r="A36" s="29" t="s">
        <v>35</v>
      </c>
      <c r="B36" s="37"/>
      <c r="C36" s="38"/>
      <c r="D36" s="38"/>
      <c r="E36" s="43" t="s">
        <v>38</v>
      </c>
      <c r="F36" s="38"/>
      <c r="G36" s="38"/>
      <c r="H36" s="38"/>
      <c r="I36" s="38"/>
      <c r="J36" s="39"/>
    </row>
    <row r="37">
      <c r="A37" s="29" t="s">
        <v>29</v>
      </c>
      <c r="B37" s="29">
        <v>10</v>
      </c>
      <c r="C37" s="30" t="s">
        <v>75</v>
      </c>
      <c r="D37" s="29" t="s">
        <v>55</v>
      </c>
      <c r="E37" s="31" t="s">
        <v>76</v>
      </c>
      <c r="F37" s="32" t="s">
        <v>32</v>
      </c>
      <c r="G37" s="33">
        <v>1</v>
      </c>
      <c r="H37" s="34">
        <v>0</v>
      </c>
      <c r="I37" s="35">
        <f>ROUND(G37*H37,P4)</f>
        <v>0</v>
      </c>
      <c r="J37" s="29"/>
      <c r="O37" s="36">
        <f>I37*0.21</f>
        <v>0</v>
      </c>
      <c r="P37">
        <v>3</v>
      </c>
    </row>
    <row r="38" ht="30">
      <c r="A38" s="29" t="s">
        <v>33</v>
      </c>
      <c r="B38" s="37"/>
      <c r="C38" s="38"/>
      <c r="D38" s="38"/>
      <c r="E38" s="31" t="s">
        <v>77</v>
      </c>
      <c r="F38" s="38"/>
      <c r="G38" s="38"/>
      <c r="H38" s="38"/>
      <c r="I38" s="38"/>
      <c r="J38" s="39"/>
    </row>
    <row r="39">
      <c r="A39" s="29" t="s">
        <v>35</v>
      </c>
      <c r="B39" s="37"/>
      <c r="C39" s="38"/>
      <c r="D39" s="38"/>
      <c r="E39" s="43" t="s">
        <v>38</v>
      </c>
      <c r="F39" s="38"/>
      <c r="G39" s="38"/>
      <c r="H39" s="38"/>
      <c r="I39" s="38"/>
      <c r="J39" s="39"/>
    </row>
    <row r="40" ht="30">
      <c r="A40" s="29" t="s">
        <v>29</v>
      </c>
      <c r="B40" s="29">
        <v>11</v>
      </c>
      <c r="C40" s="30" t="s">
        <v>78</v>
      </c>
      <c r="D40" s="29" t="s">
        <v>55</v>
      </c>
      <c r="E40" s="31" t="s">
        <v>79</v>
      </c>
      <c r="F40" s="32" t="s">
        <v>32</v>
      </c>
      <c r="G40" s="33">
        <v>1</v>
      </c>
      <c r="H40" s="34">
        <v>0</v>
      </c>
      <c r="I40" s="35">
        <f>ROUND(G40*H40,P4)</f>
        <v>0</v>
      </c>
      <c r="J40" s="29"/>
      <c r="O40" s="36">
        <f>I40*0.21</f>
        <v>0</v>
      </c>
      <c r="P40">
        <v>3</v>
      </c>
    </row>
    <row r="41">
      <c r="A41" s="29" t="s">
        <v>33</v>
      </c>
      <c r="B41" s="37"/>
      <c r="C41" s="38"/>
      <c r="D41" s="38"/>
      <c r="E41" s="43" t="s">
        <v>38</v>
      </c>
      <c r="F41" s="38"/>
      <c r="G41" s="38"/>
      <c r="H41" s="38"/>
      <c r="I41" s="38"/>
      <c r="J41" s="39"/>
    </row>
    <row r="42">
      <c r="A42" s="29" t="s">
        <v>35</v>
      </c>
      <c r="B42" s="37"/>
      <c r="C42" s="38"/>
      <c r="D42" s="38"/>
      <c r="E42" s="43" t="s">
        <v>38</v>
      </c>
      <c r="F42" s="38"/>
      <c r="G42" s="38"/>
      <c r="H42" s="38"/>
      <c r="I42" s="38"/>
      <c r="J42" s="39"/>
    </row>
    <row r="43">
      <c r="A43" s="29" t="s">
        <v>29</v>
      </c>
      <c r="B43" s="29">
        <v>12</v>
      </c>
      <c r="C43" s="30" t="s">
        <v>80</v>
      </c>
      <c r="D43" s="29" t="s">
        <v>55</v>
      </c>
      <c r="E43" s="31" t="s">
        <v>81</v>
      </c>
      <c r="F43" s="32" t="s">
        <v>32</v>
      </c>
      <c r="G43" s="33">
        <v>1</v>
      </c>
      <c r="H43" s="34">
        <v>0</v>
      </c>
      <c r="I43" s="35">
        <f>ROUND(G43*H43,P4)</f>
        <v>0</v>
      </c>
      <c r="J43" s="29"/>
      <c r="O43" s="36">
        <f>I43*0.21</f>
        <v>0</v>
      </c>
      <c r="P43">
        <v>3</v>
      </c>
    </row>
    <row r="44">
      <c r="A44" s="29" t="s">
        <v>33</v>
      </c>
      <c r="B44" s="37"/>
      <c r="C44" s="38"/>
      <c r="D44" s="38"/>
      <c r="E44" s="43" t="s">
        <v>38</v>
      </c>
      <c r="F44" s="38"/>
      <c r="G44" s="38"/>
      <c r="H44" s="38"/>
      <c r="I44" s="38"/>
      <c r="J44" s="39"/>
    </row>
    <row r="45">
      <c r="A45" s="29" t="s">
        <v>35</v>
      </c>
      <c r="B45" s="37"/>
      <c r="C45" s="38"/>
      <c r="D45" s="38"/>
      <c r="E45" s="43" t="s">
        <v>38</v>
      </c>
      <c r="F45" s="38"/>
      <c r="G45" s="38"/>
      <c r="H45" s="38"/>
      <c r="I45" s="38"/>
      <c r="J45" s="39"/>
    </row>
    <row r="46">
      <c r="A46" s="29" t="s">
        <v>29</v>
      </c>
      <c r="B46" s="29">
        <v>13</v>
      </c>
      <c r="C46" s="30" t="s">
        <v>82</v>
      </c>
      <c r="D46" s="29" t="s">
        <v>55</v>
      </c>
      <c r="E46" s="31" t="s">
        <v>83</v>
      </c>
      <c r="F46" s="32" t="s">
        <v>32</v>
      </c>
      <c r="G46" s="33">
        <v>1</v>
      </c>
      <c r="H46" s="34">
        <v>0</v>
      </c>
      <c r="I46" s="35">
        <f>ROUND(G46*H46,P4)</f>
        <v>0</v>
      </c>
      <c r="J46" s="29"/>
      <c r="O46" s="36">
        <f>I46*0.21</f>
        <v>0</v>
      </c>
      <c r="P46">
        <v>3</v>
      </c>
    </row>
    <row r="47">
      <c r="A47" s="29" t="s">
        <v>33</v>
      </c>
      <c r="B47" s="37"/>
      <c r="C47" s="38"/>
      <c r="D47" s="38"/>
      <c r="E47" s="43" t="s">
        <v>38</v>
      </c>
      <c r="F47" s="38"/>
      <c r="G47" s="38"/>
      <c r="H47" s="38"/>
      <c r="I47" s="38"/>
      <c r="J47" s="39"/>
    </row>
    <row r="48">
      <c r="A48" s="29" t="s">
        <v>35</v>
      </c>
      <c r="B48" s="37"/>
      <c r="C48" s="38"/>
      <c r="D48" s="38"/>
      <c r="E48" s="43" t="s">
        <v>38</v>
      </c>
      <c r="F48" s="38"/>
      <c r="G48" s="38"/>
      <c r="H48" s="38"/>
      <c r="I48" s="38"/>
      <c r="J48" s="39"/>
    </row>
    <row r="49" ht="30">
      <c r="A49" s="29" t="s">
        <v>29</v>
      </c>
      <c r="B49" s="29">
        <v>14</v>
      </c>
      <c r="C49" s="30" t="s">
        <v>84</v>
      </c>
      <c r="D49" s="29" t="s">
        <v>55</v>
      </c>
      <c r="E49" s="31" t="s">
        <v>85</v>
      </c>
      <c r="F49" s="32" t="s">
        <v>32</v>
      </c>
      <c r="G49" s="33">
        <v>1</v>
      </c>
      <c r="H49" s="34">
        <v>0</v>
      </c>
      <c r="I49" s="35">
        <f>ROUND(G49*H49,P4)</f>
        <v>0</v>
      </c>
      <c r="J49" s="29"/>
      <c r="O49" s="36">
        <f>I49*0.21</f>
        <v>0</v>
      </c>
      <c r="P49">
        <v>3</v>
      </c>
    </row>
    <row r="50">
      <c r="A50" s="29" t="s">
        <v>33</v>
      </c>
      <c r="B50" s="37"/>
      <c r="C50" s="38"/>
      <c r="D50" s="38"/>
      <c r="E50" s="31" t="s">
        <v>86</v>
      </c>
      <c r="F50" s="38"/>
      <c r="G50" s="38"/>
      <c r="H50" s="38"/>
      <c r="I50" s="38"/>
      <c r="J50" s="39"/>
    </row>
    <row r="51">
      <c r="A51" s="29" t="s">
        <v>35</v>
      </c>
      <c r="B51" s="40"/>
      <c r="C51" s="41"/>
      <c r="D51" s="41"/>
      <c r="E51" s="44" t="s">
        <v>38</v>
      </c>
      <c r="F51" s="41"/>
      <c r="G51" s="41"/>
      <c r="H51" s="41"/>
      <c r="I51" s="41"/>
      <c r="J51" s="42"/>
    </row>
  </sheetData>
  <sheetProtection sheet="1" objects="1" scenarios="1" spinCount="100000" saltValue="sA8HG5dEmR3VtGm/Nxpn7/LPvpaScm7URMB/JtSfWsVqqmKzDqVlkuaCrdKhP2+EvEIYz0OfTx07SoVQ1qRQ+A==" hashValue="vF3UxLDyZZTK79rsQzHRa0b9jYzxL3dgVQJnQaPT3TGBMRw3MP0Y9gDn6HErTlDmh/qJpiEGl2cpQ+relAwY6g==" algorithmName="SHA-512" password="C7EA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87</v>
      </c>
      <c r="I3" s="16">
        <f>SUMIFS(I8:I25,A8:A25,"SD")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87</v>
      </c>
      <c r="D4" s="13"/>
      <c r="E4" s="14" t="s">
        <v>88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27</v>
      </c>
      <c r="D8" s="26"/>
      <c r="E8" s="23" t="s">
        <v>89</v>
      </c>
      <c r="F8" s="26"/>
      <c r="G8" s="26"/>
      <c r="H8" s="26"/>
      <c r="I8" s="27">
        <f>SUMIFS(I9:I20,A9:A20,"P")</f>
        <v>0</v>
      </c>
      <c r="J8" s="28"/>
    </row>
    <row r="9" ht="30">
      <c r="A9" s="29" t="s">
        <v>29</v>
      </c>
      <c r="B9" s="29">
        <v>1</v>
      </c>
      <c r="C9" s="30" t="s">
        <v>90</v>
      </c>
      <c r="D9" s="29" t="s">
        <v>38</v>
      </c>
      <c r="E9" s="31" t="s">
        <v>91</v>
      </c>
      <c r="F9" s="32" t="s">
        <v>92</v>
      </c>
      <c r="G9" s="33">
        <v>1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 ht="45">
      <c r="A10" s="29" t="s">
        <v>33</v>
      </c>
      <c r="B10" s="37"/>
      <c r="C10" s="38"/>
      <c r="D10" s="38"/>
      <c r="E10" s="31" t="s">
        <v>93</v>
      </c>
      <c r="F10" s="38"/>
      <c r="G10" s="38"/>
      <c r="H10" s="38"/>
      <c r="I10" s="38"/>
      <c r="J10" s="39"/>
    </row>
    <row r="11">
      <c r="A11" s="29" t="s">
        <v>94</v>
      </c>
      <c r="B11" s="37"/>
      <c r="C11" s="38"/>
      <c r="D11" s="38"/>
      <c r="E11" s="45" t="s">
        <v>95</v>
      </c>
      <c r="F11" s="38"/>
      <c r="G11" s="38"/>
      <c r="H11" s="38"/>
      <c r="I11" s="38"/>
      <c r="J11" s="39"/>
    </row>
    <row r="12" ht="165">
      <c r="A12" s="29" t="s">
        <v>35</v>
      </c>
      <c r="B12" s="37"/>
      <c r="C12" s="38"/>
      <c r="D12" s="38"/>
      <c r="E12" s="31" t="s">
        <v>96</v>
      </c>
      <c r="F12" s="38"/>
      <c r="G12" s="38"/>
      <c r="H12" s="38"/>
      <c r="I12" s="38"/>
      <c r="J12" s="39"/>
    </row>
    <row r="13" ht="30">
      <c r="A13" s="29" t="s">
        <v>29</v>
      </c>
      <c r="B13" s="29">
        <v>2</v>
      </c>
      <c r="C13" s="30" t="s">
        <v>97</v>
      </c>
      <c r="D13" s="29" t="s">
        <v>55</v>
      </c>
      <c r="E13" s="31" t="s">
        <v>98</v>
      </c>
      <c r="F13" s="32" t="s">
        <v>92</v>
      </c>
      <c r="G13" s="33">
        <v>0.22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 ht="30">
      <c r="A14" s="29" t="s">
        <v>33</v>
      </c>
      <c r="B14" s="37"/>
      <c r="C14" s="38"/>
      <c r="D14" s="38"/>
      <c r="E14" s="31" t="s">
        <v>99</v>
      </c>
      <c r="F14" s="38"/>
      <c r="G14" s="38"/>
      <c r="H14" s="38"/>
      <c r="I14" s="38"/>
      <c r="J14" s="39"/>
    </row>
    <row r="15">
      <c r="A15" s="29" t="s">
        <v>94</v>
      </c>
      <c r="B15" s="37"/>
      <c r="C15" s="38"/>
      <c r="D15" s="38"/>
      <c r="E15" s="45" t="s">
        <v>100</v>
      </c>
      <c r="F15" s="38"/>
      <c r="G15" s="38"/>
      <c r="H15" s="38"/>
      <c r="I15" s="38"/>
      <c r="J15" s="39"/>
    </row>
    <row r="16" ht="165">
      <c r="A16" s="29" t="s">
        <v>35</v>
      </c>
      <c r="B16" s="37"/>
      <c r="C16" s="38"/>
      <c r="D16" s="38"/>
      <c r="E16" s="31" t="s">
        <v>96</v>
      </c>
      <c r="F16" s="38"/>
      <c r="G16" s="38"/>
      <c r="H16" s="38"/>
      <c r="I16" s="38"/>
      <c r="J16" s="39"/>
    </row>
    <row r="17" ht="30">
      <c r="A17" s="29" t="s">
        <v>29</v>
      </c>
      <c r="B17" s="29">
        <v>3</v>
      </c>
      <c r="C17" s="30" t="s">
        <v>101</v>
      </c>
      <c r="D17" s="29" t="s">
        <v>38</v>
      </c>
      <c r="E17" s="31" t="s">
        <v>102</v>
      </c>
      <c r="F17" s="32" t="s">
        <v>92</v>
      </c>
      <c r="G17" s="33">
        <v>0.44</v>
      </c>
      <c r="H17" s="34">
        <v>0</v>
      </c>
      <c r="I17" s="35">
        <f>ROUND(G17*H17,P4)</f>
        <v>0</v>
      </c>
      <c r="J17" s="29"/>
      <c r="O17" s="36">
        <f>I17*0.21</f>
        <v>0</v>
      </c>
      <c r="P17">
        <v>3</v>
      </c>
    </row>
    <row r="18">
      <c r="A18" s="29" t="s">
        <v>33</v>
      </c>
      <c r="B18" s="37"/>
      <c r="C18" s="38"/>
      <c r="D18" s="38"/>
      <c r="E18" s="43" t="s">
        <v>38</v>
      </c>
      <c r="F18" s="38"/>
      <c r="G18" s="38"/>
      <c r="H18" s="38"/>
      <c r="I18" s="38"/>
      <c r="J18" s="39"/>
    </row>
    <row r="19" ht="45">
      <c r="A19" s="29" t="s">
        <v>94</v>
      </c>
      <c r="B19" s="37"/>
      <c r="C19" s="38"/>
      <c r="D19" s="38"/>
      <c r="E19" s="45" t="s">
        <v>103</v>
      </c>
      <c r="F19" s="38"/>
      <c r="G19" s="38"/>
      <c r="H19" s="38"/>
      <c r="I19" s="38"/>
      <c r="J19" s="39"/>
    </row>
    <row r="20" ht="165">
      <c r="A20" s="29" t="s">
        <v>35</v>
      </c>
      <c r="B20" s="37"/>
      <c r="C20" s="38"/>
      <c r="D20" s="38"/>
      <c r="E20" s="31" t="s">
        <v>96</v>
      </c>
      <c r="F20" s="38"/>
      <c r="G20" s="38"/>
      <c r="H20" s="38"/>
      <c r="I20" s="38"/>
      <c r="J20" s="39"/>
    </row>
    <row r="21">
      <c r="A21" s="23" t="s">
        <v>26</v>
      </c>
      <c r="B21" s="24"/>
      <c r="C21" s="25" t="s">
        <v>104</v>
      </c>
      <c r="D21" s="26"/>
      <c r="E21" s="23" t="s">
        <v>105</v>
      </c>
      <c r="F21" s="26"/>
      <c r="G21" s="26"/>
      <c r="H21" s="26"/>
      <c r="I21" s="27">
        <f>SUMIFS(I22:I25,A22:A25,"P")</f>
        <v>0</v>
      </c>
      <c r="J21" s="28"/>
    </row>
    <row r="22">
      <c r="A22" s="29" t="s">
        <v>29</v>
      </c>
      <c r="B22" s="29">
        <v>4</v>
      </c>
      <c r="C22" s="30" t="s">
        <v>106</v>
      </c>
      <c r="D22" s="29" t="s">
        <v>38</v>
      </c>
      <c r="E22" s="31" t="s">
        <v>107</v>
      </c>
      <c r="F22" s="32" t="s">
        <v>108</v>
      </c>
      <c r="G22" s="33">
        <v>123.09999999999999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 ht="30">
      <c r="A23" s="29" t="s">
        <v>33</v>
      </c>
      <c r="B23" s="37"/>
      <c r="C23" s="38"/>
      <c r="D23" s="38"/>
      <c r="E23" s="31" t="s">
        <v>109</v>
      </c>
      <c r="F23" s="38"/>
      <c r="G23" s="38"/>
      <c r="H23" s="38"/>
      <c r="I23" s="38"/>
      <c r="J23" s="39"/>
    </row>
    <row r="24" ht="75">
      <c r="A24" s="29" t="s">
        <v>94</v>
      </c>
      <c r="B24" s="37"/>
      <c r="C24" s="38"/>
      <c r="D24" s="38"/>
      <c r="E24" s="45" t="s">
        <v>110</v>
      </c>
      <c r="F24" s="38"/>
      <c r="G24" s="38"/>
      <c r="H24" s="38"/>
      <c r="I24" s="38"/>
      <c r="J24" s="39"/>
    </row>
    <row r="25" ht="105">
      <c r="A25" s="29" t="s">
        <v>35</v>
      </c>
      <c r="B25" s="40"/>
      <c r="C25" s="41"/>
      <c r="D25" s="41"/>
      <c r="E25" s="31" t="s">
        <v>111</v>
      </c>
      <c r="F25" s="41"/>
      <c r="G25" s="41"/>
      <c r="H25" s="41"/>
      <c r="I25" s="41"/>
      <c r="J25" s="42"/>
    </row>
  </sheetData>
  <sheetProtection sheet="1" objects="1" scenarios="1" spinCount="100000" saltValue="pkSe2JKENAtDAj9Le4XSljXgG2dycWAyWbvdLcg7paCbE/+owHYF48zB80dCsPk53KSKvioa2D2fTQtlg69jrw==" hashValue="8aPOJDYufd3H3JZFrfmFwEt5Rsy9O1YbfZ6Qs/c2fU52LrhsLLnzMhm7zt1/0rmjdnjEDSwwk55/PEET0CQQJA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112</v>
      </c>
      <c r="I3" s="16">
        <f>SUMIFS(I8:I21,A8:A21,"SD")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112</v>
      </c>
      <c r="D4" s="13"/>
      <c r="E4" s="14" t="s">
        <v>113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27</v>
      </c>
      <c r="D8" s="26"/>
      <c r="E8" s="23" t="s">
        <v>89</v>
      </c>
      <c r="F8" s="26"/>
      <c r="G8" s="26"/>
      <c r="H8" s="26"/>
      <c r="I8" s="27">
        <f>SUMIFS(I9:I16,A9:A16,"P")</f>
        <v>0</v>
      </c>
      <c r="J8" s="28"/>
    </row>
    <row r="9" ht="30">
      <c r="A9" s="29" t="s">
        <v>29</v>
      </c>
      <c r="B9" s="29">
        <v>1</v>
      </c>
      <c r="C9" s="30" t="s">
        <v>97</v>
      </c>
      <c r="D9" s="29" t="s">
        <v>55</v>
      </c>
      <c r="E9" s="31" t="s">
        <v>98</v>
      </c>
      <c r="F9" s="32" t="s">
        <v>92</v>
      </c>
      <c r="G9" s="33">
        <v>0.22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 ht="30">
      <c r="A10" s="29" t="s">
        <v>33</v>
      </c>
      <c r="B10" s="37"/>
      <c r="C10" s="38"/>
      <c r="D10" s="38"/>
      <c r="E10" s="31" t="s">
        <v>99</v>
      </c>
      <c r="F10" s="38"/>
      <c r="G10" s="38"/>
      <c r="H10" s="38"/>
      <c r="I10" s="38"/>
      <c r="J10" s="39"/>
    </row>
    <row r="11">
      <c r="A11" s="29" t="s">
        <v>94</v>
      </c>
      <c r="B11" s="37"/>
      <c r="C11" s="38"/>
      <c r="D11" s="38"/>
      <c r="E11" s="45" t="s">
        <v>100</v>
      </c>
      <c r="F11" s="38"/>
      <c r="G11" s="38"/>
      <c r="H11" s="38"/>
      <c r="I11" s="38"/>
      <c r="J11" s="39"/>
    </row>
    <row r="12" ht="165">
      <c r="A12" s="29" t="s">
        <v>35</v>
      </c>
      <c r="B12" s="37"/>
      <c r="C12" s="38"/>
      <c r="D12" s="38"/>
      <c r="E12" s="31" t="s">
        <v>96</v>
      </c>
      <c r="F12" s="38"/>
      <c r="G12" s="38"/>
      <c r="H12" s="38"/>
      <c r="I12" s="38"/>
      <c r="J12" s="39"/>
    </row>
    <row r="13" ht="30">
      <c r="A13" s="29" t="s">
        <v>29</v>
      </c>
      <c r="B13" s="29">
        <v>2</v>
      </c>
      <c r="C13" s="30" t="s">
        <v>101</v>
      </c>
      <c r="D13" s="29" t="s">
        <v>38</v>
      </c>
      <c r="E13" s="31" t="s">
        <v>102</v>
      </c>
      <c r="F13" s="32" t="s">
        <v>92</v>
      </c>
      <c r="G13" s="33">
        <v>0.44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33</v>
      </c>
      <c r="B14" s="37"/>
      <c r="C14" s="38"/>
      <c r="D14" s="38"/>
      <c r="E14" s="43" t="s">
        <v>38</v>
      </c>
      <c r="F14" s="38"/>
      <c r="G14" s="38"/>
      <c r="H14" s="38"/>
      <c r="I14" s="38"/>
      <c r="J14" s="39"/>
    </row>
    <row r="15" ht="45">
      <c r="A15" s="29" t="s">
        <v>94</v>
      </c>
      <c r="B15" s="37"/>
      <c r="C15" s="38"/>
      <c r="D15" s="38"/>
      <c r="E15" s="45" t="s">
        <v>103</v>
      </c>
      <c r="F15" s="38"/>
      <c r="G15" s="38"/>
      <c r="H15" s="38"/>
      <c r="I15" s="38"/>
      <c r="J15" s="39"/>
    </row>
    <row r="16" ht="165">
      <c r="A16" s="29" t="s">
        <v>35</v>
      </c>
      <c r="B16" s="37"/>
      <c r="C16" s="38"/>
      <c r="D16" s="38"/>
      <c r="E16" s="31" t="s">
        <v>96</v>
      </c>
      <c r="F16" s="38"/>
      <c r="G16" s="38"/>
      <c r="H16" s="38"/>
      <c r="I16" s="38"/>
      <c r="J16" s="39"/>
    </row>
    <row r="17">
      <c r="A17" s="23" t="s">
        <v>26</v>
      </c>
      <c r="B17" s="24"/>
      <c r="C17" s="25" t="s">
        <v>104</v>
      </c>
      <c r="D17" s="26"/>
      <c r="E17" s="23" t="s">
        <v>105</v>
      </c>
      <c r="F17" s="26"/>
      <c r="G17" s="26"/>
      <c r="H17" s="26"/>
      <c r="I17" s="27">
        <f>SUMIFS(I18:I21,A18:A21,"P")</f>
        <v>0</v>
      </c>
      <c r="J17" s="28"/>
    </row>
    <row r="18">
      <c r="A18" s="29" t="s">
        <v>29</v>
      </c>
      <c r="B18" s="29">
        <v>3</v>
      </c>
      <c r="C18" s="30" t="s">
        <v>106</v>
      </c>
      <c r="D18" s="29" t="s">
        <v>38</v>
      </c>
      <c r="E18" s="31" t="s">
        <v>107</v>
      </c>
      <c r="F18" s="32" t="s">
        <v>108</v>
      </c>
      <c r="G18" s="33">
        <v>448</v>
      </c>
      <c r="H18" s="34">
        <v>0</v>
      </c>
      <c r="I18" s="35">
        <f>ROUND(G18*H18,P4)</f>
        <v>0</v>
      </c>
      <c r="J18" s="29"/>
      <c r="O18" s="36">
        <f>I18*0.21</f>
        <v>0</v>
      </c>
      <c r="P18">
        <v>3</v>
      </c>
    </row>
    <row r="19">
      <c r="A19" s="29" t="s">
        <v>33</v>
      </c>
      <c r="B19" s="37"/>
      <c r="C19" s="38"/>
      <c r="D19" s="38"/>
      <c r="E19" s="31" t="s">
        <v>114</v>
      </c>
      <c r="F19" s="38"/>
      <c r="G19" s="38"/>
      <c r="H19" s="38"/>
      <c r="I19" s="38"/>
      <c r="J19" s="39"/>
    </row>
    <row r="20">
      <c r="A20" s="29" t="s">
        <v>94</v>
      </c>
      <c r="B20" s="37"/>
      <c r="C20" s="38"/>
      <c r="D20" s="38"/>
      <c r="E20" s="45" t="s">
        <v>115</v>
      </c>
      <c r="F20" s="38"/>
      <c r="G20" s="38"/>
      <c r="H20" s="38"/>
      <c r="I20" s="38"/>
      <c r="J20" s="39"/>
    </row>
    <row r="21" ht="105">
      <c r="A21" s="29" t="s">
        <v>35</v>
      </c>
      <c r="B21" s="40"/>
      <c r="C21" s="41"/>
      <c r="D21" s="41"/>
      <c r="E21" s="31" t="s">
        <v>111</v>
      </c>
      <c r="F21" s="41"/>
      <c r="G21" s="41"/>
      <c r="H21" s="41"/>
      <c r="I21" s="41"/>
      <c r="J21" s="42"/>
    </row>
  </sheetData>
  <sheetProtection sheet="1" objects="1" scenarios="1" spinCount="100000" saltValue="1AiQyhfX40e+uy+lIxDaO3kN2XisNvfyhFlc1iBgtrAdAfSU/fBrGMWFlDonxS6FixajN+Enl97VoJVT01a8tw==" hashValue="C9VLD0jRrw+D2pDLvvc/TKDt5zHSpZG2P60sFZgj/S7CYTmzDNYI+XuCyAjK5M4uSU/uVzHJx7wm0qBAPvFjWQ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116</v>
      </c>
      <c r="I3" s="16">
        <f>SUMIFS(I8:I260,A8:A260,"SD")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116</v>
      </c>
      <c r="D4" s="13"/>
      <c r="E4" s="14" t="s">
        <v>117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27</v>
      </c>
      <c r="D8" s="26"/>
      <c r="E8" s="23" t="s">
        <v>118</v>
      </c>
      <c r="F8" s="26"/>
      <c r="G8" s="26"/>
      <c r="H8" s="26"/>
      <c r="I8" s="27">
        <f>SUMIFS(I9:I32,A9:A32,"P")</f>
        <v>0</v>
      </c>
      <c r="J8" s="28"/>
    </row>
    <row r="9">
      <c r="A9" s="29" t="s">
        <v>29</v>
      </c>
      <c r="B9" s="29">
        <v>1</v>
      </c>
      <c r="C9" s="30" t="s">
        <v>119</v>
      </c>
      <c r="D9" s="29" t="s">
        <v>104</v>
      </c>
      <c r="E9" s="31" t="s">
        <v>120</v>
      </c>
      <c r="F9" s="32" t="s">
        <v>92</v>
      </c>
      <c r="G9" s="33">
        <v>30.448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 ht="30">
      <c r="A10" s="29" t="s">
        <v>33</v>
      </c>
      <c r="B10" s="37"/>
      <c r="C10" s="38"/>
      <c r="D10" s="38"/>
      <c r="E10" s="31" t="s">
        <v>121</v>
      </c>
      <c r="F10" s="38"/>
      <c r="G10" s="38"/>
      <c r="H10" s="38"/>
      <c r="I10" s="38"/>
      <c r="J10" s="39"/>
    </row>
    <row r="11" ht="75">
      <c r="A11" s="29" t="s">
        <v>94</v>
      </c>
      <c r="B11" s="37"/>
      <c r="C11" s="38"/>
      <c r="D11" s="38"/>
      <c r="E11" s="45" t="s">
        <v>122</v>
      </c>
      <c r="F11" s="38"/>
      <c r="G11" s="38"/>
      <c r="H11" s="38"/>
      <c r="I11" s="38"/>
      <c r="J11" s="39"/>
    </row>
    <row r="12" ht="90">
      <c r="A12" s="29" t="s">
        <v>35</v>
      </c>
      <c r="B12" s="37"/>
      <c r="C12" s="38"/>
      <c r="D12" s="38"/>
      <c r="E12" s="31" t="s">
        <v>123</v>
      </c>
      <c r="F12" s="38"/>
      <c r="G12" s="38"/>
      <c r="H12" s="38"/>
      <c r="I12" s="38"/>
      <c r="J12" s="39"/>
    </row>
    <row r="13">
      <c r="A13" s="29" t="s">
        <v>29</v>
      </c>
      <c r="B13" s="29">
        <v>2</v>
      </c>
      <c r="C13" s="30" t="s">
        <v>119</v>
      </c>
      <c r="D13" s="29" t="s">
        <v>124</v>
      </c>
      <c r="E13" s="31" t="s">
        <v>120</v>
      </c>
      <c r="F13" s="32" t="s">
        <v>92</v>
      </c>
      <c r="G13" s="33">
        <v>479.77999999999997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33</v>
      </c>
      <c r="B14" s="37"/>
      <c r="C14" s="38"/>
      <c r="D14" s="38"/>
      <c r="E14" s="31" t="s">
        <v>125</v>
      </c>
      <c r="F14" s="38"/>
      <c r="G14" s="38"/>
      <c r="H14" s="38"/>
      <c r="I14" s="38"/>
      <c r="J14" s="39"/>
    </row>
    <row r="15" ht="135">
      <c r="A15" s="29" t="s">
        <v>94</v>
      </c>
      <c r="B15" s="37"/>
      <c r="C15" s="38"/>
      <c r="D15" s="38"/>
      <c r="E15" s="45" t="s">
        <v>126</v>
      </c>
      <c r="F15" s="38"/>
      <c r="G15" s="38"/>
      <c r="H15" s="38"/>
      <c r="I15" s="38"/>
      <c r="J15" s="39"/>
    </row>
    <row r="16" ht="90">
      <c r="A16" s="29" t="s">
        <v>35</v>
      </c>
      <c r="B16" s="37"/>
      <c r="C16" s="38"/>
      <c r="D16" s="38"/>
      <c r="E16" s="31" t="s">
        <v>123</v>
      </c>
      <c r="F16" s="38"/>
      <c r="G16" s="38"/>
      <c r="H16" s="38"/>
      <c r="I16" s="38"/>
      <c r="J16" s="39"/>
    </row>
    <row r="17">
      <c r="A17" s="29" t="s">
        <v>29</v>
      </c>
      <c r="B17" s="29">
        <v>3</v>
      </c>
      <c r="C17" s="30" t="s">
        <v>127</v>
      </c>
      <c r="D17" s="29" t="s">
        <v>128</v>
      </c>
      <c r="E17" s="31" t="s">
        <v>129</v>
      </c>
      <c r="F17" s="32" t="s">
        <v>92</v>
      </c>
      <c r="G17" s="33">
        <v>1428</v>
      </c>
      <c r="H17" s="34">
        <v>0</v>
      </c>
      <c r="I17" s="35">
        <f>ROUND(G17*H17,P4)</f>
        <v>0</v>
      </c>
      <c r="J17" s="29"/>
      <c r="O17" s="36">
        <f>I17*0.21</f>
        <v>0</v>
      </c>
      <c r="P17">
        <v>3</v>
      </c>
    </row>
    <row r="18" ht="30">
      <c r="A18" s="29" t="s">
        <v>33</v>
      </c>
      <c r="B18" s="37"/>
      <c r="C18" s="38"/>
      <c r="D18" s="38"/>
      <c r="E18" s="31" t="s">
        <v>130</v>
      </c>
      <c r="F18" s="38"/>
      <c r="G18" s="38"/>
      <c r="H18" s="38"/>
      <c r="I18" s="38"/>
      <c r="J18" s="39"/>
    </row>
    <row r="19" ht="45">
      <c r="A19" s="29" t="s">
        <v>94</v>
      </c>
      <c r="B19" s="37"/>
      <c r="C19" s="38"/>
      <c r="D19" s="38"/>
      <c r="E19" s="45" t="s">
        <v>131</v>
      </c>
      <c r="F19" s="38"/>
      <c r="G19" s="38"/>
      <c r="H19" s="38"/>
      <c r="I19" s="38"/>
      <c r="J19" s="39"/>
    </row>
    <row r="20" ht="75">
      <c r="A20" s="29" t="s">
        <v>35</v>
      </c>
      <c r="B20" s="37"/>
      <c r="C20" s="38"/>
      <c r="D20" s="38"/>
      <c r="E20" s="31" t="s">
        <v>132</v>
      </c>
      <c r="F20" s="38"/>
      <c r="G20" s="38"/>
      <c r="H20" s="38"/>
      <c r="I20" s="38"/>
      <c r="J20" s="39"/>
    </row>
    <row r="21" ht="30">
      <c r="A21" s="29" t="s">
        <v>29</v>
      </c>
      <c r="B21" s="29">
        <v>4</v>
      </c>
      <c r="C21" s="30" t="s">
        <v>90</v>
      </c>
      <c r="D21" s="29" t="s">
        <v>38</v>
      </c>
      <c r="E21" s="31" t="s">
        <v>91</v>
      </c>
      <c r="F21" s="32" t="s">
        <v>92</v>
      </c>
      <c r="G21" s="33">
        <v>3</v>
      </c>
      <c r="H21" s="34">
        <v>0</v>
      </c>
      <c r="I21" s="35">
        <f>ROUND(G21*H21,P4)</f>
        <v>0</v>
      </c>
      <c r="J21" s="29"/>
      <c r="O21" s="36">
        <f>I21*0.21</f>
        <v>0</v>
      </c>
      <c r="P21">
        <v>3</v>
      </c>
    </row>
    <row r="22">
      <c r="A22" s="29" t="s">
        <v>33</v>
      </c>
      <c r="B22" s="37"/>
      <c r="C22" s="38"/>
      <c r="D22" s="38"/>
      <c r="E22" s="31" t="s">
        <v>133</v>
      </c>
      <c r="F22" s="38"/>
      <c r="G22" s="38"/>
      <c r="H22" s="38"/>
      <c r="I22" s="38"/>
      <c r="J22" s="39"/>
    </row>
    <row r="23">
      <c r="A23" s="29" t="s">
        <v>94</v>
      </c>
      <c r="B23" s="37"/>
      <c r="C23" s="38"/>
      <c r="D23" s="38"/>
      <c r="E23" s="45" t="s">
        <v>134</v>
      </c>
      <c r="F23" s="38"/>
      <c r="G23" s="38"/>
      <c r="H23" s="38"/>
      <c r="I23" s="38"/>
      <c r="J23" s="39"/>
    </row>
    <row r="24" ht="165">
      <c r="A24" s="29" t="s">
        <v>35</v>
      </c>
      <c r="B24" s="37"/>
      <c r="C24" s="38"/>
      <c r="D24" s="38"/>
      <c r="E24" s="31" t="s">
        <v>96</v>
      </c>
      <c r="F24" s="38"/>
      <c r="G24" s="38"/>
      <c r="H24" s="38"/>
      <c r="I24" s="38"/>
      <c r="J24" s="39"/>
    </row>
    <row r="25" ht="30">
      <c r="A25" s="29" t="s">
        <v>29</v>
      </c>
      <c r="B25" s="29">
        <v>5</v>
      </c>
      <c r="C25" s="30" t="s">
        <v>97</v>
      </c>
      <c r="D25" s="29" t="s">
        <v>55</v>
      </c>
      <c r="E25" s="31" t="s">
        <v>98</v>
      </c>
      <c r="F25" s="32" t="s">
        <v>92</v>
      </c>
      <c r="G25" s="33">
        <v>0.52000000000000002</v>
      </c>
      <c r="H25" s="34">
        <v>0</v>
      </c>
      <c r="I25" s="35">
        <f>ROUND(G25*H25,P4)</f>
        <v>0</v>
      </c>
      <c r="J25" s="29"/>
      <c r="O25" s="36">
        <f>I25*0.21</f>
        <v>0</v>
      </c>
      <c r="P25">
        <v>3</v>
      </c>
    </row>
    <row r="26">
      <c r="A26" s="29" t="s">
        <v>33</v>
      </c>
      <c r="B26" s="37"/>
      <c r="C26" s="38"/>
      <c r="D26" s="38"/>
      <c r="E26" s="43" t="s">
        <v>38</v>
      </c>
      <c r="F26" s="38"/>
      <c r="G26" s="38"/>
      <c r="H26" s="38"/>
      <c r="I26" s="38"/>
      <c r="J26" s="39"/>
    </row>
    <row r="27" ht="45">
      <c r="A27" s="29" t="s">
        <v>94</v>
      </c>
      <c r="B27" s="37"/>
      <c r="C27" s="38"/>
      <c r="D27" s="38"/>
      <c r="E27" s="45" t="s">
        <v>135</v>
      </c>
      <c r="F27" s="38"/>
      <c r="G27" s="38"/>
      <c r="H27" s="38"/>
      <c r="I27" s="38"/>
      <c r="J27" s="39"/>
    </row>
    <row r="28" ht="165">
      <c r="A28" s="29" t="s">
        <v>35</v>
      </c>
      <c r="B28" s="37"/>
      <c r="C28" s="38"/>
      <c r="D28" s="38"/>
      <c r="E28" s="31" t="s">
        <v>96</v>
      </c>
      <c r="F28" s="38"/>
      <c r="G28" s="38"/>
      <c r="H28" s="38"/>
      <c r="I28" s="38"/>
      <c r="J28" s="39"/>
    </row>
    <row r="29" ht="30">
      <c r="A29" s="29" t="s">
        <v>29</v>
      </c>
      <c r="B29" s="29">
        <v>6</v>
      </c>
      <c r="C29" s="30" t="s">
        <v>101</v>
      </c>
      <c r="D29" s="29" t="s">
        <v>38</v>
      </c>
      <c r="E29" s="31" t="s">
        <v>102</v>
      </c>
      <c r="F29" s="32" t="s">
        <v>92</v>
      </c>
      <c r="G29" s="33">
        <v>0.44</v>
      </c>
      <c r="H29" s="34">
        <v>0</v>
      </c>
      <c r="I29" s="35">
        <f>ROUND(G29*H29,P4)</f>
        <v>0</v>
      </c>
      <c r="J29" s="29"/>
      <c r="O29" s="36">
        <f>I29*0.21</f>
        <v>0</v>
      </c>
      <c r="P29">
        <v>3</v>
      </c>
    </row>
    <row r="30">
      <c r="A30" s="29" t="s">
        <v>33</v>
      </c>
      <c r="B30" s="37"/>
      <c r="C30" s="38"/>
      <c r="D30" s="38"/>
      <c r="E30" s="43" t="s">
        <v>38</v>
      </c>
      <c r="F30" s="38"/>
      <c r="G30" s="38"/>
      <c r="H30" s="38"/>
      <c r="I30" s="38"/>
      <c r="J30" s="39"/>
    </row>
    <row r="31" ht="45">
      <c r="A31" s="29" t="s">
        <v>94</v>
      </c>
      <c r="B31" s="37"/>
      <c r="C31" s="38"/>
      <c r="D31" s="38"/>
      <c r="E31" s="45" t="s">
        <v>103</v>
      </c>
      <c r="F31" s="38"/>
      <c r="G31" s="38"/>
      <c r="H31" s="38"/>
      <c r="I31" s="38"/>
      <c r="J31" s="39"/>
    </row>
    <row r="32" ht="165">
      <c r="A32" s="29" t="s">
        <v>35</v>
      </c>
      <c r="B32" s="37"/>
      <c r="C32" s="38"/>
      <c r="D32" s="38"/>
      <c r="E32" s="31" t="s">
        <v>96</v>
      </c>
      <c r="F32" s="38"/>
      <c r="G32" s="38"/>
      <c r="H32" s="38"/>
      <c r="I32" s="38"/>
      <c r="J32" s="39"/>
    </row>
    <row r="33">
      <c r="A33" s="23" t="s">
        <v>26</v>
      </c>
      <c r="B33" s="24"/>
      <c r="C33" s="25" t="s">
        <v>104</v>
      </c>
      <c r="D33" s="26"/>
      <c r="E33" s="23" t="s">
        <v>105</v>
      </c>
      <c r="F33" s="26"/>
      <c r="G33" s="26"/>
      <c r="H33" s="26"/>
      <c r="I33" s="27">
        <f>SUMIFS(I34:I105,A34:A105,"P")</f>
        <v>0</v>
      </c>
      <c r="J33" s="28"/>
    </row>
    <row r="34">
      <c r="A34" s="29" t="s">
        <v>29</v>
      </c>
      <c r="B34" s="29">
        <v>7</v>
      </c>
      <c r="C34" s="30" t="s">
        <v>136</v>
      </c>
      <c r="D34" s="29" t="s">
        <v>38</v>
      </c>
      <c r="E34" s="31" t="s">
        <v>137</v>
      </c>
      <c r="F34" s="32" t="s">
        <v>108</v>
      </c>
      <c r="G34" s="33">
        <v>15.75</v>
      </c>
      <c r="H34" s="34">
        <v>0</v>
      </c>
      <c r="I34" s="35">
        <f>ROUND(G34*H34,P4)</f>
        <v>0</v>
      </c>
      <c r="J34" s="29"/>
      <c r="O34" s="36">
        <f>I34*0.21</f>
        <v>0</v>
      </c>
      <c r="P34">
        <v>3</v>
      </c>
    </row>
    <row r="35" ht="45">
      <c r="A35" s="29" t="s">
        <v>33</v>
      </c>
      <c r="B35" s="37"/>
      <c r="C35" s="38"/>
      <c r="D35" s="38"/>
      <c r="E35" s="31" t="s">
        <v>138</v>
      </c>
      <c r="F35" s="38"/>
      <c r="G35" s="38"/>
      <c r="H35" s="38"/>
      <c r="I35" s="38"/>
      <c r="J35" s="39"/>
    </row>
    <row r="36">
      <c r="A36" s="29" t="s">
        <v>94</v>
      </c>
      <c r="B36" s="37"/>
      <c r="C36" s="38"/>
      <c r="D36" s="38"/>
      <c r="E36" s="45" t="s">
        <v>139</v>
      </c>
      <c r="F36" s="38"/>
      <c r="G36" s="38"/>
      <c r="H36" s="38"/>
      <c r="I36" s="38"/>
      <c r="J36" s="39"/>
    </row>
    <row r="37" ht="165">
      <c r="A37" s="29" t="s">
        <v>35</v>
      </c>
      <c r="B37" s="37"/>
      <c r="C37" s="38"/>
      <c r="D37" s="38"/>
      <c r="E37" s="31" t="s">
        <v>140</v>
      </c>
      <c r="F37" s="38"/>
      <c r="G37" s="38"/>
      <c r="H37" s="38"/>
      <c r="I37" s="38"/>
      <c r="J37" s="39"/>
    </row>
    <row r="38" ht="30">
      <c r="A38" s="29" t="s">
        <v>29</v>
      </c>
      <c r="B38" s="29">
        <v>8</v>
      </c>
      <c r="C38" s="30" t="s">
        <v>141</v>
      </c>
      <c r="D38" s="29" t="s">
        <v>38</v>
      </c>
      <c r="E38" s="31" t="s">
        <v>142</v>
      </c>
      <c r="F38" s="32" t="s">
        <v>143</v>
      </c>
      <c r="G38" s="33">
        <v>8.4000000000000004</v>
      </c>
      <c r="H38" s="34">
        <v>0</v>
      </c>
      <c r="I38" s="35">
        <f>ROUND(G38*H38,P4)</f>
        <v>0</v>
      </c>
      <c r="J38" s="29"/>
      <c r="O38" s="36">
        <f>I38*0.21</f>
        <v>0</v>
      </c>
      <c r="P38">
        <v>3</v>
      </c>
    </row>
    <row r="39">
      <c r="A39" s="29" t="s">
        <v>33</v>
      </c>
      <c r="B39" s="37"/>
      <c r="C39" s="38"/>
      <c r="D39" s="38"/>
      <c r="E39" s="31" t="s">
        <v>144</v>
      </c>
      <c r="F39" s="38"/>
      <c r="G39" s="38"/>
      <c r="H39" s="38"/>
      <c r="I39" s="38"/>
      <c r="J39" s="39"/>
    </row>
    <row r="40">
      <c r="A40" s="29" t="s">
        <v>94</v>
      </c>
      <c r="B40" s="37"/>
      <c r="C40" s="38"/>
      <c r="D40" s="38"/>
      <c r="E40" s="45" t="s">
        <v>145</v>
      </c>
      <c r="F40" s="38"/>
      <c r="G40" s="38"/>
      <c r="H40" s="38"/>
      <c r="I40" s="38"/>
      <c r="J40" s="39"/>
    </row>
    <row r="41" ht="120">
      <c r="A41" s="29" t="s">
        <v>35</v>
      </c>
      <c r="B41" s="37"/>
      <c r="C41" s="38"/>
      <c r="D41" s="38"/>
      <c r="E41" s="31" t="s">
        <v>146</v>
      </c>
      <c r="F41" s="38"/>
      <c r="G41" s="38"/>
      <c r="H41" s="38"/>
      <c r="I41" s="38"/>
      <c r="J41" s="39"/>
    </row>
    <row r="42" ht="30">
      <c r="A42" s="29" t="s">
        <v>29</v>
      </c>
      <c r="B42" s="29">
        <v>9</v>
      </c>
      <c r="C42" s="30" t="s">
        <v>147</v>
      </c>
      <c r="D42" s="29" t="s">
        <v>38</v>
      </c>
      <c r="E42" s="31" t="s">
        <v>148</v>
      </c>
      <c r="F42" s="32" t="s">
        <v>149</v>
      </c>
      <c r="G42" s="33">
        <v>806.39999999999998</v>
      </c>
      <c r="H42" s="34">
        <v>0</v>
      </c>
      <c r="I42" s="35">
        <f>ROUND(G42*H42,P4)</f>
        <v>0</v>
      </c>
      <c r="J42" s="29"/>
      <c r="O42" s="36">
        <f>I42*0.21</f>
        <v>0</v>
      </c>
      <c r="P42">
        <v>3</v>
      </c>
    </row>
    <row r="43">
      <c r="A43" s="29" t="s">
        <v>33</v>
      </c>
      <c r="B43" s="37"/>
      <c r="C43" s="38"/>
      <c r="D43" s="38"/>
      <c r="E43" s="31" t="s">
        <v>150</v>
      </c>
      <c r="F43" s="38"/>
      <c r="G43" s="38"/>
      <c r="H43" s="38"/>
      <c r="I43" s="38"/>
      <c r="J43" s="39"/>
    </row>
    <row r="44" ht="30">
      <c r="A44" s="29" t="s">
        <v>94</v>
      </c>
      <c r="B44" s="37"/>
      <c r="C44" s="38"/>
      <c r="D44" s="38"/>
      <c r="E44" s="45" t="s">
        <v>151</v>
      </c>
      <c r="F44" s="38"/>
      <c r="G44" s="38"/>
      <c r="H44" s="38"/>
      <c r="I44" s="38"/>
      <c r="J44" s="39"/>
    </row>
    <row r="45" ht="105">
      <c r="A45" s="29" t="s">
        <v>35</v>
      </c>
      <c r="B45" s="37"/>
      <c r="C45" s="38"/>
      <c r="D45" s="38"/>
      <c r="E45" s="31" t="s">
        <v>152</v>
      </c>
      <c r="F45" s="38"/>
      <c r="G45" s="38"/>
      <c r="H45" s="38"/>
      <c r="I45" s="38"/>
      <c r="J45" s="39"/>
    </row>
    <row r="46" ht="30">
      <c r="A46" s="29" t="s">
        <v>29</v>
      </c>
      <c r="B46" s="29">
        <v>10</v>
      </c>
      <c r="C46" s="30" t="s">
        <v>153</v>
      </c>
      <c r="D46" s="29" t="s">
        <v>38</v>
      </c>
      <c r="E46" s="31" t="s">
        <v>154</v>
      </c>
      <c r="F46" s="32" t="s">
        <v>143</v>
      </c>
      <c r="G46" s="33">
        <v>4.2000000000000002</v>
      </c>
      <c r="H46" s="34">
        <v>0</v>
      </c>
      <c r="I46" s="35">
        <f>ROUND(G46*H46,P4)</f>
        <v>0</v>
      </c>
      <c r="J46" s="29"/>
      <c r="O46" s="36">
        <f>I46*0.21</f>
        <v>0</v>
      </c>
      <c r="P46">
        <v>3</v>
      </c>
    </row>
    <row r="47" ht="60">
      <c r="A47" s="29" t="s">
        <v>33</v>
      </c>
      <c r="B47" s="37"/>
      <c r="C47" s="38"/>
      <c r="D47" s="38"/>
      <c r="E47" s="31" t="s">
        <v>155</v>
      </c>
      <c r="F47" s="38"/>
      <c r="G47" s="38"/>
      <c r="H47" s="38"/>
      <c r="I47" s="38"/>
      <c r="J47" s="39"/>
    </row>
    <row r="48">
      <c r="A48" s="29" t="s">
        <v>94</v>
      </c>
      <c r="B48" s="37"/>
      <c r="C48" s="38"/>
      <c r="D48" s="38"/>
      <c r="E48" s="45" t="s">
        <v>156</v>
      </c>
      <c r="F48" s="38"/>
      <c r="G48" s="38"/>
      <c r="H48" s="38"/>
      <c r="I48" s="38"/>
      <c r="J48" s="39"/>
    </row>
    <row r="49" ht="120">
      <c r="A49" s="29" t="s">
        <v>35</v>
      </c>
      <c r="B49" s="37"/>
      <c r="C49" s="38"/>
      <c r="D49" s="38"/>
      <c r="E49" s="31" t="s">
        <v>146</v>
      </c>
      <c r="F49" s="38"/>
      <c r="G49" s="38"/>
      <c r="H49" s="38"/>
      <c r="I49" s="38"/>
      <c r="J49" s="39"/>
    </row>
    <row r="50">
      <c r="A50" s="29" t="s">
        <v>29</v>
      </c>
      <c r="B50" s="29">
        <v>11</v>
      </c>
      <c r="C50" s="30" t="s">
        <v>157</v>
      </c>
      <c r="D50" s="29" t="s">
        <v>38</v>
      </c>
      <c r="E50" s="31" t="s">
        <v>158</v>
      </c>
      <c r="F50" s="32" t="s">
        <v>143</v>
      </c>
      <c r="G50" s="33">
        <v>586.60000000000002</v>
      </c>
      <c r="H50" s="34">
        <v>0</v>
      </c>
      <c r="I50" s="35">
        <f>ROUND(G50*H50,P4)</f>
        <v>0</v>
      </c>
      <c r="J50" s="29"/>
      <c r="O50" s="36">
        <f>I50*0.21</f>
        <v>0</v>
      </c>
      <c r="P50">
        <v>3</v>
      </c>
    </row>
    <row r="51" ht="60">
      <c r="A51" s="29" t="s">
        <v>33</v>
      </c>
      <c r="B51" s="37"/>
      <c r="C51" s="38"/>
      <c r="D51" s="38"/>
      <c r="E51" s="31" t="s">
        <v>159</v>
      </c>
      <c r="F51" s="38"/>
      <c r="G51" s="38"/>
      <c r="H51" s="38"/>
      <c r="I51" s="38"/>
      <c r="J51" s="39"/>
    </row>
    <row r="52" ht="75">
      <c r="A52" s="29" t="s">
        <v>94</v>
      </c>
      <c r="B52" s="37"/>
      <c r="C52" s="38"/>
      <c r="D52" s="38"/>
      <c r="E52" s="45" t="s">
        <v>160</v>
      </c>
      <c r="F52" s="38"/>
      <c r="G52" s="38"/>
      <c r="H52" s="38"/>
      <c r="I52" s="38"/>
      <c r="J52" s="39"/>
    </row>
    <row r="53" ht="120">
      <c r="A53" s="29" t="s">
        <v>35</v>
      </c>
      <c r="B53" s="37"/>
      <c r="C53" s="38"/>
      <c r="D53" s="38"/>
      <c r="E53" s="31" t="s">
        <v>146</v>
      </c>
      <c r="F53" s="38"/>
      <c r="G53" s="38"/>
      <c r="H53" s="38"/>
      <c r="I53" s="38"/>
      <c r="J53" s="39"/>
    </row>
    <row r="54">
      <c r="A54" s="29" t="s">
        <v>29</v>
      </c>
      <c r="B54" s="29">
        <v>12</v>
      </c>
      <c r="C54" s="30" t="s">
        <v>161</v>
      </c>
      <c r="D54" s="29" t="s">
        <v>38</v>
      </c>
      <c r="E54" s="31" t="s">
        <v>162</v>
      </c>
      <c r="F54" s="32" t="s">
        <v>149</v>
      </c>
      <c r="G54" s="33">
        <v>56313.599999999999</v>
      </c>
      <c r="H54" s="34">
        <v>0</v>
      </c>
      <c r="I54" s="35">
        <f>ROUND(G54*H54,P4)</f>
        <v>0</v>
      </c>
      <c r="J54" s="29"/>
      <c r="O54" s="36">
        <f>I54*0.21</f>
        <v>0</v>
      </c>
      <c r="P54">
        <v>3</v>
      </c>
    </row>
    <row r="55" ht="30">
      <c r="A55" s="29" t="s">
        <v>33</v>
      </c>
      <c r="B55" s="37"/>
      <c r="C55" s="38"/>
      <c r="D55" s="38"/>
      <c r="E55" s="31" t="s">
        <v>163</v>
      </c>
      <c r="F55" s="38"/>
      <c r="G55" s="38"/>
      <c r="H55" s="38"/>
      <c r="I55" s="38"/>
      <c r="J55" s="39"/>
    </row>
    <row r="56" ht="30">
      <c r="A56" s="29" t="s">
        <v>94</v>
      </c>
      <c r="B56" s="37"/>
      <c r="C56" s="38"/>
      <c r="D56" s="38"/>
      <c r="E56" s="45" t="s">
        <v>164</v>
      </c>
      <c r="F56" s="38"/>
      <c r="G56" s="38"/>
      <c r="H56" s="38"/>
      <c r="I56" s="38"/>
      <c r="J56" s="39"/>
    </row>
    <row r="57" ht="120">
      <c r="A57" s="29" t="s">
        <v>35</v>
      </c>
      <c r="B57" s="37"/>
      <c r="C57" s="38"/>
      <c r="D57" s="38"/>
      <c r="E57" s="31" t="s">
        <v>165</v>
      </c>
      <c r="F57" s="38"/>
      <c r="G57" s="38"/>
      <c r="H57" s="38"/>
      <c r="I57" s="38"/>
      <c r="J57" s="39"/>
    </row>
    <row r="58">
      <c r="A58" s="29" t="s">
        <v>29</v>
      </c>
      <c r="B58" s="29">
        <v>13</v>
      </c>
      <c r="C58" s="30" t="s">
        <v>166</v>
      </c>
      <c r="D58" s="29" t="s">
        <v>38</v>
      </c>
      <c r="E58" s="31" t="s">
        <v>167</v>
      </c>
      <c r="F58" s="32" t="s">
        <v>168</v>
      </c>
      <c r="G58" s="33">
        <v>1459.5</v>
      </c>
      <c r="H58" s="34">
        <v>0</v>
      </c>
      <c r="I58" s="35">
        <f>ROUND(G58*H58,P4)</f>
        <v>0</v>
      </c>
      <c r="J58" s="29"/>
      <c r="O58" s="36">
        <f>I58*0.21</f>
        <v>0</v>
      </c>
      <c r="P58">
        <v>3</v>
      </c>
    </row>
    <row r="59" ht="45">
      <c r="A59" s="29" t="s">
        <v>33</v>
      </c>
      <c r="B59" s="37"/>
      <c r="C59" s="38"/>
      <c r="D59" s="38"/>
      <c r="E59" s="31" t="s">
        <v>169</v>
      </c>
      <c r="F59" s="38"/>
      <c r="G59" s="38"/>
      <c r="H59" s="38"/>
      <c r="I59" s="38"/>
      <c r="J59" s="39"/>
    </row>
    <row r="60" ht="90">
      <c r="A60" s="29" t="s">
        <v>94</v>
      </c>
      <c r="B60" s="37"/>
      <c r="C60" s="38"/>
      <c r="D60" s="38"/>
      <c r="E60" s="45" t="s">
        <v>170</v>
      </c>
      <c r="F60" s="38"/>
      <c r="G60" s="38"/>
      <c r="H60" s="38"/>
      <c r="I60" s="38"/>
      <c r="J60" s="39"/>
    </row>
    <row r="61" ht="90">
      <c r="A61" s="29" t="s">
        <v>35</v>
      </c>
      <c r="B61" s="37"/>
      <c r="C61" s="38"/>
      <c r="D61" s="38"/>
      <c r="E61" s="31" t="s">
        <v>171</v>
      </c>
      <c r="F61" s="38"/>
      <c r="G61" s="38"/>
      <c r="H61" s="38"/>
      <c r="I61" s="38"/>
      <c r="J61" s="39"/>
    </row>
    <row r="62">
      <c r="A62" s="29" t="s">
        <v>29</v>
      </c>
      <c r="B62" s="29">
        <v>14</v>
      </c>
      <c r="C62" s="30" t="s">
        <v>172</v>
      </c>
      <c r="D62" s="29" t="s">
        <v>38</v>
      </c>
      <c r="E62" s="31" t="s">
        <v>173</v>
      </c>
      <c r="F62" s="32" t="s">
        <v>143</v>
      </c>
      <c r="G62" s="33">
        <v>68</v>
      </c>
      <c r="H62" s="34">
        <v>0</v>
      </c>
      <c r="I62" s="35">
        <f>ROUND(G62*H62,P4)</f>
        <v>0</v>
      </c>
      <c r="J62" s="29"/>
      <c r="O62" s="36">
        <f>I62*0.21</f>
        <v>0</v>
      </c>
      <c r="P62">
        <v>3</v>
      </c>
    </row>
    <row r="63" ht="30">
      <c r="A63" s="29" t="s">
        <v>33</v>
      </c>
      <c r="B63" s="37"/>
      <c r="C63" s="38"/>
      <c r="D63" s="38"/>
      <c r="E63" s="31" t="s">
        <v>174</v>
      </c>
      <c r="F63" s="38"/>
      <c r="G63" s="38"/>
      <c r="H63" s="38"/>
      <c r="I63" s="38"/>
      <c r="J63" s="39"/>
    </row>
    <row r="64">
      <c r="A64" s="29" t="s">
        <v>94</v>
      </c>
      <c r="B64" s="37"/>
      <c r="C64" s="38"/>
      <c r="D64" s="38"/>
      <c r="E64" s="45" t="s">
        <v>175</v>
      </c>
      <c r="F64" s="38"/>
      <c r="G64" s="38"/>
      <c r="H64" s="38"/>
      <c r="I64" s="38"/>
      <c r="J64" s="39"/>
    </row>
    <row r="65" ht="409.5">
      <c r="A65" s="29" t="s">
        <v>35</v>
      </c>
      <c r="B65" s="37"/>
      <c r="C65" s="38"/>
      <c r="D65" s="38"/>
      <c r="E65" s="31" t="s">
        <v>176</v>
      </c>
      <c r="F65" s="38"/>
      <c r="G65" s="38"/>
      <c r="H65" s="38"/>
      <c r="I65" s="38"/>
      <c r="J65" s="39"/>
    </row>
    <row r="66">
      <c r="A66" s="29" t="s">
        <v>29</v>
      </c>
      <c r="B66" s="29">
        <v>15</v>
      </c>
      <c r="C66" s="30" t="s">
        <v>177</v>
      </c>
      <c r="D66" s="29" t="s">
        <v>38</v>
      </c>
      <c r="E66" s="31" t="s">
        <v>178</v>
      </c>
      <c r="F66" s="32" t="s">
        <v>168</v>
      </c>
      <c r="G66" s="33">
        <v>90</v>
      </c>
      <c r="H66" s="34">
        <v>0</v>
      </c>
      <c r="I66" s="35">
        <f>ROUND(G66*H66,P4)</f>
        <v>0</v>
      </c>
      <c r="J66" s="29"/>
      <c r="O66" s="36">
        <f>I66*0.21</f>
        <v>0</v>
      </c>
      <c r="P66">
        <v>3</v>
      </c>
    </row>
    <row r="67" ht="45">
      <c r="A67" s="29" t="s">
        <v>33</v>
      </c>
      <c r="B67" s="37"/>
      <c r="C67" s="38"/>
      <c r="D67" s="38"/>
      <c r="E67" s="31" t="s">
        <v>179</v>
      </c>
      <c r="F67" s="38"/>
      <c r="G67" s="38"/>
      <c r="H67" s="38"/>
      <c r="I67" s="38"/>
      <c r="J67" s="39"/>
    </row>
    <row r="68">
      <c r="A68" s="29" t="s">
        <v>94</v>
      </c>
      <c r="B68" s="37"/>
      <c r="C68" s="38"/>
      <c r="D68" s="38"/>
      <c r="E68" s="45" t="s">
        <v>180</v>
      </c>
      <c r="F68" s="38"/>
      <c r="G68" s="38"/>
      <c r="H68" s="38"/>
      <c r="I68" s="38"/>
      <c r="J68" s="39"/>
    </row>
    <row r="69" ht="135">
      <c r="A69" s="29" t="s">
        <v>35</v>
      </c>
      <c r="B69" s="37"/>
      <c r="C69" s="38"/>
      <c r="D69" s="38"/>
      <c r="E69" s="31" t="s">
        <v>181</v>
      </c>
      <c r="F69" s="38"/>
      <c r="G69" s="38"/>
      <c r="H69" s="38"/>
      <c r="I69" s="38"/>
      <c r="J69" s="39"/>
    </row>
    <row r="70">
      <c r="A70" s="29" t="s">
        <v>29</v>
      </c>
      <c r="B70" s="29">
        <v>16</v>
      </c>
      <c r="C70" s="30" t="s">
        <v>182</v>
      </c>
      <c r="D70" s="29" t="s">
        <v>38</v>
      </c>
      <c r="E70" s="31" t="s">
        <v>183</v>
      </c>
      <c r="F70" s="32" t="s">
        <v>168</v>
      </c>
      <c r="G70" s="33">
        <v>158</v>
      </c>
      <c r="H70" s="34">
        <v>0</v>
      </c>
      <c r="I70" s="35">
        <f>ROUND(G70*H70,P4)</f>
        <v>0</v>
      </c>
      <c r="J70" s="29"/>
      <c r="O70" s="36">
        <f>I70*0.21</f>
        <v>0</v>
      </c>
      <c r="P70">
        <v>3</v>
      </c>
    </row>
    <row r="71" ht="30">
      <c r="A71" s="29" t="s">
        <v>33</v>
      </c>
      <c r="B71" s="37"/>
      <c r="C71" s="38"/>
      <c r="D71" s="38"/>
      <c r="E71" s="31" t="s">
        <v>184</v>
      </c>
      <c r="F71" s="38"/>
      <c r="G71" s="38"/>
      <c r="H71" s="38"/>
      <c r="I71" s="38"/>
      <c r="J71" s="39"/>
    </row>
    <row r="72" ht="30">
      <c r="A72" s="29" t="s">
        <v>94</v>
      </c>
      <c r="B72" s="37"/>
      <c r="C72" s="38"/>
      <c r="D72" s="38"/>
      <c r="E72" s="45" t="s">
        <v>185</v>
      </c>
      <c r="F72" s="38"/>
      <c r="G72" s="38"/>
      <c r="H72" s="38"/>
      <c r="I72" s="38"/>
      <c r="J72" s="39"/>
    </row>
    <row r="73" ht="135">
      <c r="A73" s="29" t="s">
        <v>35</v>
      </c>
      <c r="B73" s="37"/>
      <c r="C73" s="38"/>
      <c r="D73" s="38"/>
      <c r="E73" s="31" t="s">
        <v>181</v>
      </c>
      <c r="F73" s="38"/>
      <c r="G73" s="38"/>
      <c r="H73" s="38"/>
      <c r="I73" s="38"/>
      <c r="J73" s="39"/>
    </row>
    <row r="74">
      <c r="A74" s="29" t="s">
        <v>29</v>
      </c>
      <c r="B74" s="29">
        <v>17</v>
      </c>
      <c r="C74" s="30" t="s">
        <v>186</v>
      </c>
      <c r="D74" s="29" t="s">
        <v>38</v>
      </c>
      <c r="E74" s="31" t="s">
        <v>187</v>
      </c>
      <c r="F74" s="32" t="s">
        <v>168</v>
      </c>
      <c r="G74" s="33">
        <v>13</v>
      </c>
      <c r="H74" s="34">
        <v>0</v>
      </c>
      <c r="I74" s="35">
        <f>ROUND(G74*H74,P4)</f>
        <v>0</v>
      </c>
      <c r="J74" s="29"/>
      <c r="O74" s="36">
        <f>I74*0.21</f>
        <v>0</v>
      </c>
      <c r="P74">
        <v>3</v>
      </c>
    </row>
    <row r="75" ht="30">
      <c r="A75" s="29" t="s">
        <v>33</v>
      </c>
      <c r="B75" s="37"/>
      <c r="C75" s="38"/>
      <c r="D75" s="38"/>
      <c r="E75" s="31" t="s">
        <v>188</v>
      </c>
      <c r="F75" s="38"/>
      <c r="G75" s="38"/>
      <c r="H75" s="38"/>
      <c r="I75" s="38"/>
      <c r="J75" s="39"/>
    </row>
    <row r="76">
      <c r="A76" s="29" t="s">
        <v>94</v>
      </c>
      <c r="B76" s="37"/>
      <c r="C76" s="38"/>
      <c r="D76" s="38"/>
      <c r="E76" s="45" t="s">
        <v>189</v>
      </c>
      <c r="F76" s="38"/>
      <c r="G76" s="38"/>
      <c r="H76" s="38"/>
      <c r="I76" s="38"/>
      <c r="J76" s="39"/>
    </row>
    <row r="77" ht="135">
      <c r="A77" s="29" t="s">
        <v>35</v>
      </c>
      <c r="B77" s="37"/>
      <c r="C77" s="38"/>
      <c r="D77" s="38"/>
      <c r="E77" s="31" t="s">
        <v>181</v>
      </c>
      <c r="F77" s="38"/>
      <c r="G77" s="38"/>
      <c r="H77" s="38"/>
      <c r="I77" s="38"/>
      <c r="J77" s="39"/>
    </row>
    <row r="78">
      <c r="A78" s="29" t="s">
        <v>29</v>
      </c>
      <c r="B78" s="29">
        <v>18</v>
      </c>
      <c r="C78" s="30" t="s">
        <v>190</v>
      </c>
      <c r="D78" s="29" t="s">
        <v>38</v>
      </c>
      <c r="E78" s="31" t="s">
        <v>191</v>
      </c>
      <c r="F78" s="32" t="s">
        <v>168</v>
      </c>
      <c r="G78" s="33">
        <v>14</v>
      </c>
      <c r="H78" s="34">
        <v>0</v>
      </c>
      <c r="I78" s="35">
        <f>ROUND(G78*H78,P4)</f>
        <v>0</v>
      </c>
      <c r="J78" s="29"/>
      <c r="O78" s="36">
        <f>I78*0.21</f>
        <v>0</v>
      </c>
      <c r="P78">
        <v>3</v>
      </c>
    </row>
    <row r="79" ht="30">
      <c r="A79" s="29" t="s">
        <v>33</v>
      </c>
      <c r="B79" s="37"/>
      <c r="C79" s="38"/>
      <c r="D79" s="38"/>
      <c r="E79" s="31" t="s">
        <v>188</v>
      </c>
      <c r="F79" s="38"/>
      <c r="G79" s="38"/>
      <c r="H79" s="38"/>
      <c r="I79" s="38"/>
      <c r="J79" s="39"/>
    </row>
    <row r="80" ht="150">
      <c r="A80" s="29" t="s">
        <v>94</v>
      </c>
      <c r="B80" s="37"/>
      <c r="C80" s="38"/>
      <c r="D80" s="38"/>
      <c r="E80" s="45" t="s">
        <v>192</v>
      </c>
      <c r="F80" s="38"/>
      <c r="G80" s="38"/>
      <c r="H80" s="38"/>
      <c r="I80" s="38"/>
      <c r="J80" s="39"/>
    </row>
    <row r="81" ht="135">
      <c r="A81" s="29" t="s">
        <v>35</v>
      </c>
      <c r="B81" s="37"/>
      <c r="C81" s="38"/>
      <c r="D81" s="38"/>
      <c r="E81" s="31" t="s">
        <v>181</v>
      </c>
      <c r="F81" s="38"/>
      <c r="G81" s="38"/>
      <c r="H81" s="38"/>
      <c r="I81" s="38"/>
      <c r="J81" s="39"/>
    </row>
    <row r="82">
      <c r="A82" s="29" t="s">
        <v>29</v>
      </c>
      <c r="B82" s="29">
        <v>19</v>
      </c>
      <c r="C82" s="30" t="s">
        <v>193</v>
      </c>
      <c r="D82" s="29" t="s">
        <v>38</v>
      </c>
      <c r="E82" s="31" t="s">
        <v>194</v>
      </c>
      <c r="F82" s="32" t="s">
        <v>143</v>
      </c>
      <c r="G82" s="33">
        <v>45.920000000000002</v>
      </c>
      <c r="H82" s="34">
        <v>0</v>
      </c>
      <c r="I82" s="35">
        <f>ROUND(G82*H82,P4)</f>
        <v>0</v>
      </c>
      <c r="J82" s="29"/>
      <c r="O82" s="36">
        <f>I82*0.21</f>
        <v>0</v>
      </c>
      <c r="P82">
        <v>3</v>
      </c>
    </row>
    <row r="83">
      <c r="A83" s="29" t="s">
        <v>33</v>
      </c>
      <c r="B83" s="37"/>
      <c r="C83" s="38"/>
      <c r="D83" s="38"/>
      <c r="E83" s="43" t="s">
        <v>38</v>
      </c>
      <c r="F83" s="38"/>
      <c r="G83" s="38"/>
      <c r="H83" s="38"/>
      <c r="I83" s="38"/>
      <c r="J83" s="39"/>
    </row>
    <row r="84" ht="45">
      <c r="A84" s="29" t="s">
        <v>94</v>
      </c>
      <c r="B84" s="37"/>
      <c r="C84" s="38"/>
      <c r="D84" s="38"/>
      <c r="E84" s="45" t="s">
        <v>195</v>
      </c>
      <c r="F84" s="38"/>
      <c r="G84" s="38"/>
      <c r="H84" s="38"/>
      <c r="I84" s="38"/>
      <c r="J84" s="39"/>
    </row>
    <row r="85" ht="409.5">
      <c r="A85" s="29" t="s">
        <v>35</v>
      </c>
      <c r="B85" s="37"/>
      <c r="C85" s="38"/>
      <c r="D85" s="38"/>
      <c r="E85" s="31" t="s">
        <v>196</v>
      </c>
      <c r="F85" s="38"/>
      <c r="G85" s="38"/>
      <c r="H85" s="38"/>
      <c r="I85" s="38"/>
      <c r="J85" s="39"/>
    </row>
    <row r="86">
      <c r="A86" s="29" t="s">
        <v>29</v>
      </c>
      <c r="B86" s="29">
        <v>20</v>
      </c>
      <c r="C86" s="30" t="s">
        <v>197</v>
      </c>
      <c r="D86" s="29" t="s">
        <v>38</v>
      </c>
      <c r="E86" s="31" t="s">
        <v>198</v>
      </c>
      <c r="F86" s="32" t="s">
        <v>143</v>
      </c>
      <c r="G86" s="33">
        <v>33.299999999999997</v>
      </c>
      <c r="H86" s="34">
        <v>0</v>
      </c>
      <c r="I86" s="35">
        <f>ROUND(G86*H86,P4)</f>
        <v>0</v>
      </c>
      <c r="J86" s="29"/>
      <c r="O86" s="36">
        <f>I86*0.21</f>
        <v>0</v>
      </c>
      <c r="P86">
        <v>3</v>
      </c>
    </row>
    <row r="87">
      <c r="A87" s="29" t="s">
        <v>33</v>
      </c>
      <c r="B87" s="37"/>
      <c r="C87" s="38"/>
      <c r="D87" s="38"/>
      <c r="E87" s="31" t="s">
        <v>199</v>
      </c>
      <c r="F87" s="38"/>
      <c r="G87" s="38"/>
      <c r="H87" s="38"/>
      <c r="I87" s="38"/>
      <c r="J87" s="39"/>
    </row>
    <row r="88">
      <c r="A88" s="29" t="s">
        <v>94</v>
      </c>
      <c r="B88" s="37"/>
      <c r="C88" s="38"/>
      <c r="D88" s="38"/>
      <c r="E88" s="45" t="s">
        <v>200</v>
      </c>
      <c r="F88" s="38"/>
      <c r="G88" s="38"/>
      <c r="H88" s="38"/>
      <c r="I88" s="38"/>
      <c r="J88" s="39"/>
    </row>
    <row r="89" ht="409.5">
      <c r="A89" s="29" t="s">
        <v>35</v>
      </c>
      <c r="B89" s="37"/>
      <c r="C89" s="38"/>
      <c r="D89" s="38"/>
      <c r="E89" s="31" t="s">
        <v>196</v>
      </c>
      <c r="F89" s="38"/>
      <c r="G89" s="38"/>
      <c r="H89" s="38"/>
      <c r="I89" s="38"/>
      <c r="J89" s="39"/>
    </row>
    <row r="90">
      <c r="A90" s="29" t="s">
        <v>29</v>
      </c>
      <c r="B90" s="29">
        <v>21</v>
      </c>
      <c r="C90" s="30" t="s">
        <v>201</v>
      </c>
      <c r="D90" s="29" t="s">
        <v>38</v>
      </c>
      <c r="E90" s="31" t="s">
        <v>202</v>
      </c>
      <c r="F90" s="32" t="s">
        <v>143</v>
      </c>
      <c r="G90" s="33">
        <v>147.22</v>
      </c>
      <c r="H90" s="34">
        <v>0</v>
      </c>
      <c r="I90" s="35">
        <f>ROUND(G90*H90,P4)</f>
        <v>0</v>
      </c>
      <c r="J90" s="29"/>
      <c r="O90" s="36">
        <f>I90*0.21</f>
        <v>0</v>
      </c>
      <c r="P90">
        <v>3</v>
      </c>
    </row>
    <row r="91">
      <c r="A91" s="29" t="s">
        <v>33</v>
      </c>
      <c r="B91" s="37"/>
      <c r="C91" s="38"/>
      <c r="D91" s="38"/>
      <c r="E91" s="43" t="s">
        <v>38</v>
      </c>
      <c r="F91" s="38"/>
      <c r="G91" s="38"/>
      <c r="H91" s="38"/>
      <c r="I91" s="38"/>
      <c r="J91" s="39"/>
    </row>
    <row r="92" ht="60">
      <c r="A92" s="29" t="s">
        <v>94</v>
      </c>
      <c r="B92" s="37"/>
      <c r="C92" s="38"/>
      <c r="D92" s="38"/>
      <c r="E92" s="45" t="s">
        <v>203</v>
      </c>
      <c r="F92" s="38"/>
      <c r="G92" s="38"/>
      <c r="H92" s="38"/>
      <c r="I92" s="38"/>
      <c r="J92" s="39"/>
    </row>
    <row r="93" ht="285">
      <c r="A93" s="29" t="s">
        <v>35</v>
      </c>
      <c r="B93" s="37"/>
      <c r="C93" s="38"/>
      <c r="D93" s="38"/>
      <c r="E93" s="31" t="s">
        <v>204</v>
      </c>
      <c r="F93" s="38"/>
      <c r="G93" s="38"/>
      <c r="H93" s="38"/>
      <c r="I93" s="38"/>
      <c r="J93" s="39"/>
    </row>
    <row r="94">
      <c r="A94" s="29" t="s">
        <v>29</v>
      </c>
      <c r="B94" s="29">
        <v>22</v>
      </c>
      <c r="C94" s="30" t="s">
        <v>205</v>
      </c>
      <c r="D94" s="29" t="s">
        <v>38</v>
      </c>
      <c r="E94" s="31" t="s">
        <v>206</v>
      </c>
      <c r="F94" s="32" t="s">
        <v>143</v>
      </c>
      <c r="G94" s="33">
        <v>2.7999999999999998</v>
      </c>
      <c r="H94" s="34">
        <v>0</v>
      </c>
      <c r="I94" s="35">
        <f>ROUND(G94*H94,P4)</f>
        <v>0</v>
      </c>
      <c r="J94" s="29"/>
      <c r="O94" s="36">
        <f>I94*0.21</f>
        <v>0</v>
      </c>
      <c r="P94">
        <v>3</v>
      </c>
    </row>
    <row r="95" ht="30">
      <c r="A95" s="29" t="s">
        <v>33</v>
      </c>
      <c r="B95" s="37"/>
      <c r="C95" s="38"/>
      <c r="D95" s="38"/>
      <c r="E95" s="31" t="s">
        <v>207</v>
      </c>
      <c r="F95" s="38"/>
      <c r="G95" s="38"/>
      <c r="H95" s="38"/>
      <c r="I95" s="38"/>
      <c r="J95" s="39"/>
    </row>
    <row r="96">
      <c r="A96" s="29" t="s">
        <v>94</v>
      </c>
      <c r="B96" s="37"/>
      <c r="C96" s="38"/>
      <c r="D96" s="38"/>
      <c r="E96" s="45" t="s">
        <v>208</v>
      </c>
      <c r="F96" s="38"/>
      <c r="G96" s="38"/>
      <c r="H96" s="38"/>
      <c r="I96" s="38"/>
      <c r="J96" s="39"/>
    </row>
    <row r="97" ht="345">
      <c r="A97" s="29" t="s">
        <v>35</v>
      </c>
      <c r="B97" s="37"/>
      <c r="C97" s="38"/>
      <c r="D97" s="38"/>
      <c r="E97" s="31" t="s">
        <v>209</v>
      </c>
      <c r="F97" s="38"/>
      <c r="G97" s="38"/>
      <c r="H97" s="38"/>
      <c r="I97" s="38"/>
      <c r="J97" s="39"/>
    </row>
    <row r="98">
      <c r="A98" s="29" t="s">
        <v>29</v>
      </c>
      <c r="B98" s="29">
        <v>23</v>
      </c>
      <c r="C98" s="30" t="s">
        <v>210</v>
      </c>
      <c r="D98" s="29" t="s">
        <v>38</v>
      </c>
      <c r="E98" s="31" t="s">
        <v>211</v>
      </c>
      <c r="F98" s="32" t="s">
        <v>143</v>
      </c>
      <c r="G98" s="33">
        <v>40.813000000000002</v>
      </c>
      <c r="H98" s="34">
        <v>0</v>
      </c>
      <c r="I98" s="35">
        <f>ROUND(G98*H98,P4)</f>
        <v>0</v>
      </c>
      <c r="J98" s="29"/>
      <c r="O98" s="36">
        <f>I98*0.21</f>
        <v>0</v>
      </c>
      <c r="P98">
        <v>3</v>
      </c>
    </row>
    <row r="99">
      <c r="A99" s="29" t="s">
        <v>33</v>
      </c>
      <c r="B99" s="37"/>
      <c r="C99" s="38"/>
      <c r="D99" s="38"/>
      <c r="E99" s="43" t="s">
        <v>38</v>
      </c>
      <c r="F99" s="38"/>
      <c r="G99" s="38"/>
      <c r="H99" s="38"/>
      <c r="I99" s="38"/>
      <c r="J99" s="39"/>
    </row>
    <row r="100">
      <c r="A100" s="29" t="s">
        <v>94</v>
      </c>
      <c r="B100" s="37"/>
      <c r="C100" s="38"/>
      <c r="D100" s="38"/>
      <c r="E100" s="45" t="s">
        <v>212</v>
      </c>
      <c r="F100" s="38"/>
      <c r="G100" s="38"/>
      <c r="H100" s="38"/>
      <c r="I100" s="38"/>
      <c r="J100" s="39"/>
    </row>
    <row r="101" ht="360">
      <c r="A101" s="29" t="s">
        <v>35</v>
      </c>
      <c r="B101" s="37"/>
      <c r="C101" s="38"/>
      <c r="D101" s="38"/>
      <c r="E101" s="31" t="s">
        <v>213</v>
      </c>
      <c r="F101" s="38"/>
      <c r="G101" s="38"/>
      <c r="H101" s="38"/>
      <c r="I101" s="38"/>
      <c r="J101" s="39"/>
    </row>
    <row r="102">
      <c r="A102" s="29" t="s">
        <v>29</v>
      </c>
      <c r="B102" s="29">
        <v>24</v>
      </c>
      <c r="C102" s="30" t="s">
        <v>214</v>
      </c>
      <c r="D102" s="29" t="s">
        <v>38</v>
      </c>
      <c r="E102" s="31" t="s">
        <v>215</v>
      </c>
      <c r="F102" s="32" t="s">
        <v>143</v>
      </c>
      <c r="G102" s="33">
        <v>21.100000000000001</v>
      </c>
      <c r="H102" s="34">
        <v>0</v>
      </c>
      <c r="I102" s="35">
        <f>ROUND(G102*H102,P4)</f>
        <v>0</v>
      </c>
      <c r="J102" s="29"/>
      <c r="O102" s="36">
        <f>I102*0.21</f>
        <v>0</v>
      </c>
      <c r="P102">
        <v>3</v>
      </c>
    </row>
    <row r="103">
      <c r="A103" s="29" t="s">
        <v>33</v>
      </c>
      <c r="B103" s="37"/>
      <c r="C103" s="38"/>
      <c r="D103" s="38"/>
      <c r="E103" s="43" t="s">
        <v>38</v>
      </c>
      <c r="F103" s="38"/>
      <c r="G103" s="38"/>
      <c r="H103" s="38"/>
      <c r="I103" s="38"/>
      <c r="J103" s="39"/>
    </row>
    <row r="104">
      <c r="A104" s="29" t="s">
        <v>94</v>
      </c>
      <c r="B104" s="37"/>
      <c r="C104" s="38"/>
      <c r="D104" s="38"/>
      <c r="E104" s="45" t="s">
        <v>216</v>
      </c>
      <c r="F104" s="38"/>
      <c r="G104" s="38"/>
      <c r="H104" s="38"/>
      <c r="I104" s="38"/>
      <c r="J104" s="39"/>
    </row>
    <row r="105" ht="409.5">
      <c r="A105" s="29" t="s">
        <v>35</v>
      </c>
      <c r="B105" s="37"/>
      <c r="C105" s="38"/>
      <c r="D105" s="38"/>
      <c r="E105" s="31" t="s">
        <v>217</v>
      </c>
      <c r="F105" s="38"/>
      <c r="G105" s="38"/>
      <c r="H105" s="38"/>
      <c r="I105" s="38"/>
      <c r="J105" s="39"/>
    </row>
    <row r="106">
      <c r="A106" s="23" t="s">
        <v>26</v>
      </c>
      <c r="B106" s="24"/>
      <c r="C106" s="25" t="s">
        <v>124</v>
      </c>
      <c r="D106" s="26"/>
      <c r="E106" s="23" t="s">
        <v>218</v>
      </c>
      <c r="F106" s="26"/>
      <c r="G106" s="26"/>
      <c r="H106" s="26"/>
      <c r="I106" s="27">
        <f>SUMIFS(I107:I114,A107:A114,"P")</f>
        <v>0</v>
      </c>
      <c r="J106" s="28"/>
    </row>
    <row r="107">
      <c r="A107" s="29" t="s">
        <v>29</v>
      </c>
      <c r="B107" s="29">
        <v>25</v>
      </c>
      <c r="C107" s="30" t="s">
        <v>219</v>
      </c>
      <c r="D107" s="29" t="s">
        <v>38</v>
      </c>
      <c r="E107" s="31" t="s">
        <v>220</v>
      </c>
      <c r="F107" s="32" t="s">
        <v>168</v>
      </c>
      <c r="G107" s="33">
        <v>174</v>
      </c>
      <c r="H107" s="34">
        <v>0</v>
      </c>
      <c r="I107" s="35">
        <f>ROUND(G107*H107,P4)</f>
        <v>0</v>
      </c>
      <c r="J107" s="29"/>
      <c r="O107" s="36">
        <f>I107*0.21</f>
        <v>0</v>
      </c>
      <c r="P107">
        <v>3</v>
      </c>
    </row>
    <row r="108" ht="45">
      <c r="A108" s="29" t="s">
        <v>33</v>
      </c>
      <c r="B108" s="37"/>
      <c r="C108" s="38"/>
      <c r="D108" s="38"/>
      <c r="E108" s="31" t="s">
        <v>221</v>
      </c>
      <c r="F108" s="38"/>
      <c r="G108" s="38"/>
      <c r="H108" s="38"/>
      <c r="I108" s="38"/>
      <c r="J108" s="39"/>
    </row>
    <row r="109">
      <c r="A109" s="29" t="s">
        <v>94</v>
      </c>
      <c r="B109" s="37"/>
      <c r="C109" s="38"/>
      <c r="D109" s="38"/>
      <c r="E109" s="45" t="s">
        <v>222</v>
      </c>
      <c r="F109" s="38"/>
      <c r="G109" s="38"/>
      <c r="H109" s="38"/>
      <c r="I109" s="38"/>
      <c r="J109" s="39"/>
    </row>
    <row r="110" ht="240">
      <c r="A110" s="29" t="s">
        <v>35</v>
      </c>
      <c r="B110" s="37"/>
      <c r="C110" s="38"/>
      <c r="D110" s="38"/>
      <c r="E110" s="31" t="s">
        <v>223</v>
      </c>
      <c r="F110" s="38"/>
      <c r="G110" s="38"/>
      <c r="H110" s="38"/>
      <c r="I110" s="38"/>
      <c r="J110" s="39"/>
    </row>
    <row r="111">
      <c r="A111" s="29" t="s">
        <v>29</v>
      </c>
      <c r="B111" s="29">
        <v>26</v>
      </c>
      <c r="C111" s="30" t="s">
        <v>224</v>
      </c>
      <c r="D111" s="29" t="s">
        <v>38</v>
      </c>
      <c r="E111" s="31" t="s">
        <v>225</v>
      </c>
      <c r="F111" s="32" t="s">
        <v>108</v>
      </c>
      <c r="G111" s="33">
        <v>348</v>
      </c>
      <c r="H111" s="34">
        <v>0</v>
      </c>
      <c r="I111" s="35">
        <f>ROUND(G111*H111,P4)</f>
        <v>0</v>
      </c>
      <c r="J111" s="29"/>
      <c r="O111" s="36">
        <f>I111*0.21</f>
        <v>0</v>
      </c>
      <c r="P111">
        <v>3</v>
      </c>
    </row>
    <row r="112" ht="30">
      <c r="A112" s="29" t="s">
        <v>33</v>
      </c>
      <c r="B112" s="37"/>
      <c r="C112" s="38"/>
      <c r="D112" s="38"/>
      <c r="E112" s="31" t="s">
        <v>226</v>
      </c>
      <c r="F112" s="38"/>
      <c r="G112" s="38"/>
      <c r="H112" s="38"/>
      <c r="I112" s="38"/>
      <c r="J112" s="39"/>
    </row>
    <row r="113">
      <c r="A113" s="29" t="s">
        <v>94</v>
      </c>
      <c r="B113" s="37"/>
      <c r="C113" s="38"/>
      <c r="D113" s="38"/>
      <c r="E113" s="45" t="s">
        <v>227</v>
      </c>
      <c r="F113" s="38"/>
      <c r="G113" s="38"/>
      <c r="H113" s="38"/>
      <c r="I113" s="38"/>
      <c r="J113" s="39"/>
    </row>
    <row r="114" ht="150">
      <c r="A114" s="29" t="s">
        <v>35</v>
      </c>
      <c r="B114" s="37"/>
      <c r="C114" s="38"/>
      <c r="D114" s="38"/>
      <c r="E114" s="31" t="s">
        <v>228</v>
      </c>
      <c r="F114" s="38"/>
      <c r="G114" s="38"/>
      <c r="H114" s="38"/>
      <c r="I114" s="38"/>
      <c r="J114" s="39"/>
    </row>
    <row r="115">
      <c r="A115" s="23" t="s">
        <v>26</v>
      </c>
      <c r="B115" s="24"/>
      <c r="C115" s="25" t="s">
        <v>229</v>
      </c>
      <c r="D115" s="26"/>
      <c r="E115" s="23" t="s">
        <v>230</v>
      </c>
      <c r="F115" s="26"/>
      <c r="G115" s="26"/>
      <c r="H115" s="26"/>
      <c r="I115" s="27">
        <f>SUMIFS(I116:I123,A116:A123,"P")</f>
        <v>0</v>
      </c>
      <c r="J115" s="28"/>
    </row>
    <row r="116">
      <c r="A116" s="29" t="s">
        <v>29</v>
      </c>
      <c r="B116" s="29">
        <v>27</v>
      </c>
      <c r="C116" s="30" t="s">
        <v>231</v>
      </c>
      <c r="D116" s="29" t="s">
        <v>38</v>
      </c>
      <c r="E116" s="31" t="s">
        <v>232</v>
      </c>
      <c r="F116" s="32" t="s">
        <v>143</v>
      </c>
      <c r="G116" s="33">
        <v>0.5</v>
      </c>
      <c r="H116" s="34">
        <v>0</v>
      </c>
      <c r="I116" s="35">
        <f>ROUND(G116*H116,P4)</f>
        <v>0</v>
      </c>
      <c r="J116" s="29"/>
      <c r="O116" s="36">
        <f>I116*0.21</f>
        <v>0</v>
      </c>
      <c r="P116">
        <v>3</v>
      </c>
    </row>
    <row r="117">
      <c r="A117" s="29" t="s">
        <v>33</v>
      </c>
      <c r="B117" s="37"/>
      <c r="C117" s="38"/>
      <c r="D117" s="38"/>
      <c r="E117" s="31" t="s">
        <v>233</v>
      </c>
      <c r="F117" s="38"/>
      <c r="G117" s="38"/>
      <c r="H117" s="38"/>
      <c r="I117" s="38"/>
      <c r="J117" s="39"/>
    </row>
    <row r="118">
      <c r="A118" s="29" t="s">
        <v>94</v>
      </c>
      <c r="B118" s="37"/>
      <c r="C118" s="38"/>
      <c r="D118" s="38"/>
      <c r="E118" s="45" t="s">
        <v>234</v>
      </c>
      <c r="F118" s="38"/>
      <c r="G118" s="38"/>
      <c r="H118" s="38"/>
      <c r="I118" s="38"/>
      <c r="J118" s="39"/>
    </row>
    <row r="119" ht="409.5">
      <c r="A119" s="29" t="s">
        <v>35</v>
      </c>
      <c r="B119" s="37"/>
      <c r="C119" s="38"/>
      <c r="D119" s="38"/>
      <c r="E119" s="31" t="s">
        <v>235</v>
      </c>
      <c r="F119" s="38"/>
      <c r="G119" s="38"/>
      <c r="H119" s="38"/>
      <c r="I119" s="38"/>
      <c r="J119" s="39"/>
    </row>
    <row r="120">
      <c r="A120" s="29" t="s">
        <v>29</v>
      </c>
      <c r="B120" s="29">
        <v>28</v>
      </c>
      <c r="C120" s="30" t="s">
        <v>236</v>
      </c>
      <c r="D120" s="29" t="s">
        <v>38</v>
      </c>
      <c r="E120" s="31" t="s">
        <v>237</v>
      </c>
      <c r="F120" s="32" t="s">
        <v>143</v>
      </c>
      <c r="G120" s="33">
        <v>72</v>
      </c>
      <c r="H120" s="34">
        <v>0</v>
      </c>
      <c r="I120" s="35">
        <f>ROUND(G120*H120,P4)</f>
        <v>0</v>
      </c>
      <c r="J120" s="29"/>
      <c r="O120" s="36">
        <f>I120*0.21</f>
        <v>0</v>
      </c>
      <c r="P120">
        <v>3</v>
      </c>
    </row>
    <row r="121">
      <c r="A121" s="29" t="s">
        <v>33</v>
      </c>
      <c r="B121" s="37"/>
      <c r="C121" s="38"/>
      <c r="D121" s="38"/>
      <c r="E121" s="31" t="s">
        <v>238</v>
      </c>
      <c r="F121" s="38"/>
      <c r="G121" s="38"/>
      <c r="H121" s="38"/>
      <c r="I121" s="38"/>
      <c r="J121" s="39"/>
    </row>
    <row r="122">
      <c r="A122" s="29" t="s">
        <v>94</v>
      </c>
      <c r="B122" s="37"/>
      <c r="C122" s="38"/>
      <c r="D122" s="38"/>
      <c r="E122" s="45" t="s">
        <v>239</v>
      </c>
      <c r="F122" s="38"/>
      <c r="G122" s="38"/>
      <c r="H122" s="38"/>
      <c r="I122" s="38"/>
      <c r="J122" s="39"/>
    </row>
    <row r="123" ht="135">
      <c r="A123" s="29" t="s">
        <v>35</v>
      </c>
      <c r="B123" s="37"/>
      <c r="C123" s="38"/>
      <c r="D123" s="38"/>
      <c r="E123" s="31" t="s">
        <v>240</v>
      </c>
      <c r="F123" s="38"/>
      <c r="G123" s="38"/>
      <c r="H123" s="38"/>
      <c r="I123" s="38"/>
      <c r="J123" s="39"/>
    </row>
    <row r="124">
      <c r="A124" s="23" t="s">
        <v>26</v>
      </c>
      <c r="B124" s="24"/>
      <c r="C124" s="25" t="s">
        <v>241</v>
      </c>
      <c r="D124" s="26"/>
      <c r="E124" s="23" t="s">
        <v>242</v>
      </c>
      <c r="F124" s="26"/>
      <c r="G124" s="26"/>
      <c r="H124" s="26"/>
      <c r="I124" s="27">
        <f>SUMIFS(I125:I152,A125:A152,"P")</f>
        <v>0</v>
      </c>
      <c r="J124" s="28"/>
    </row>
    <row r="125">
      <c r="A125" s="29" t="s">
        <v>29</v>
      </c>
      <c r="B125" s="29">
        <v>29</v>
      </c>
      <c r="C125" s="30" t="s">
        <v>243</v>
      </c>
      <c r="D125" s="29" t="s">
        <v>38</v>
      </c>
      <c r="E125" s="31" t="s">
        <v>244</v>
      </c>
      <c r="F125" s="32" t="s">
        <v>143</v>
      </c>
      <c r="G125" s="33">
        <v>4</v>
      </c>
      <c r="H125" s="34">
        <v>0</v>
      </c>
      <c r="I125" s="35">
        <f>ROUND(G125*H125,P4)</f>
        <v>0</v>
      </c>
      <c r="J125" s="29"/>
      <c r="O125" s="36">
        <f>I125*0.21</f>
        <v>0</v>
      </c>
      <c r="P125">
        <v>3</v>
      </c>
    </row>
    <row r="126" ht="45">
      <c r="A126" s="29" t="s">
        <v>33</v>
      </c>
      <c r="B126" s="37"/>
      <c r="C126" s="38"/>
      <c r="D126" s="38"/>
      <c r="E126" s="31" t="s">
        <v>245</v>
      </c>
      <c r="F126" s="38"/>
      <c r="G126" s="38"/>
      <c r="H126" s="38"/>
      <c r="I126" s="38"/>
      <c r="J126" s="39"/>
    </row>
    <row r="127" ht="30">
      <c r="A127" s="29" t="s">
        <v>94</v>
      </c>
      <c r="B127" s="37"/>
      <c r="C127" s="38"/>
      <c r="D127" s="38"/>
      <c r="E127" s="45" t="s">
        <v>246</v>
      </c>
      <c r="F127" s="38"/>
      <c r="G127" s="38"/>
      <c r="H127" s="38"/>
      <c r="I127" s="38"/>
      <c r="J127" s="39"/>
    </row>
    <row r="128" ht="150">
      <c r="A128" s="29" t="s">
        <v>35</v>
      </c>
      <c r="B128" s="37"/>
      <c r="C128" s="38"/>
      <c r="D128" s="38"/>
      <c r="E128" s="31" t="s">
        <v>247</v>
      </c>
      <c r="F128" s="38"/>
      <c r="G128" s="38"/>
      <c r="H128" s="38"/>
      <c r="I128" s="38"/>
      <c r="J128" s="39"/>
    </row>
    <row r="129">
      <c r="A129" s="29" t="s">
        <v>29</v>
      </c>
      <c r="B129" s="29">
        <v>30</v>
      </c>
      <c r="C129" s="30" t="s">
        <v>248</v>
      </c>
      <c r="D129" s="29" t="s">
        <v>38</v>
      </c>
      <c r="E129" s="31" t="s">
        <v>249</v>
      </c>
      <c r="F129" s="32" t="s">
        <v>108</v>
      </c>
      <c r="G129" s="33">
        <v>1417.9000000000001</v>
      </c>
      <c r="H129" s="34">
        <v>0</v>
      </c>
      <c r="I129" s="35">
        <f>ROUND(G129*H129,P4)</f>
        <v>0</v>
      </c>
      <c r="J129" s="29"/>
      <c r="O129" s="36">
        <f>I129*0.21</f>
        <v>0</v>
      </c>
      <c r="P129">
        <v>3</v>
      </c>
    </row>
    <row r="130" ht="45">
      <c r="A130" s="29" t="s">
        <v>33</v>
      </c>
      <c r="B130" s="37"/>
      <c r="C130" s="38"/>
      <c r="D130" s="38"/>
      <c r="E130" s="31" t="s">
        <v>250</v>
      </c>
      <c r="F130" s="38"/>
      <c r="G130" s="38"/>
      <c r="H130" s="38"/>
      <c r="I130" s="38"/>
      <c r="J130" s="39"/>
    </row>
    <row r="131" ht="375">
      <c r="A131" s="29" t="s">
        <v>94</v>
      </c>
      <c r="B131" s="37"/>
      <c r="C131" s="38"/>
      <c r="D131" s="38"/>
      <c r="E131" s="45" t="s">
        <v>251</v>
      </c>
      <c r="F131" s="38"/>
      <c r="G131" s="38"/>
      <c r="H131" s="38"/>
      <c r="I131" s="38"/>
      <c r="J131" s="39"/>
    </row>
    <row r="132" ht="120">
      <c r="A132" s="29" t="s">
        <v>35</v>
      </c>
      <c r="B132" s="37"/>
      <c r="C132" s="38"/>
      <c r="D132" s="38"/>
      <c r="E132" s="31" t="s">
        <v>252</v>
      </c>
      <c r="F132" s="38"/>
      <c r="G132" s="38"/>
      <c r="H132" s="38"/>
      <c r="I132" s="38"/>
      <c r="J132" s="39"/>
    </row>
    <row r="133">
      <c r="A133" s="29" t="s">
        <v>29</v>
      </c>
      <c r="B133" s="29">
        <v>31</v>
      </c>
      <c r="C133" s="30" t="s">
        <v>253</v>
      </c>
      <c r="D133" s="29" t="s">
        <v>38</v>
      </c>
      <c r="E133" s="31" t="s">
        <v>254</v>
      </c>
      <c r="F133" s="32" t="s">
        <v>108</v>
      </c>
      <c r="G133" s="33">
        <v>20709.974999999999</v>
      </c>
      <c r="H133" s="34">
        <v>0</v>
      </c>
      <c r="I133" s="35">
        <f>ROUND(G133*H133,P4)</f>
        <v>0</v>
      </c>
      <c r="J133" s="29"/>
      <c r="O133" s="36">
        <f>I133*0.21</f>
        <v>0</v>
      </c>
      <c r="P133">
        <v>3</v>
      </c>
    </row>
    <row r="134">
      <c r="A134" s="29" t="s">
        <v>33</v>
      </c>
      <c r="B134" s="37"/>
      <c r="C134" s="38"/>
      <c r="D134" s="38"/>
      <c r="E134" s="43" t="s">
        <v>38</v>
      </c>
      <c r="F134" s="38"/>
      <c r="G134" s="38"/>
      <c r="H134" s="38"/>
      <c r="I134" s="38"/>
      <c r="J134" s="39"/>
    </row>
    <row r="135" ht="90">
      <c r="A135" s="29" t="s">
        <v>94</v>
      </c>
      <c r="B135" s="37"/>
      <c r="C135" s="38"/>
      <c r="D135" s="38"/>
      <c r="E135" s="45" t="s">
        <v>255</v>
      </c>
      <c r="F135" s="38"/>
      <c r="G135" s="38"/>
      <c r="H135" s="38"/>
      <c r="I135" s="38"/>
      <c r="J135" s="39"/>
    </row>
    <row r="136" ht="135">
      <c r="A136" s="29" t="s">
        <v>35</v>
      </c>
      <c r="B136" s="37"/>
      <c r="C136" s="38"/>
      <c r="D136" s="38"/>
      <c r="E136" s="31" t="s">
        <v>256</v>
      </c>
      <c r="F136" s="38"/>
      <c r="G136" s="38"/>
      <c r="H136" s="38"/>
      <c r="I136" s="38"/>
      <c r="J136" s="39"/>
    </row>
    <row r="137">
      <c r="A137" s="29" t="s">
        <v>29</v>
      </c>
      <c r="B137" s="29">
        <v>32</v>
      </c>
      <c r="C137" s="30" t="s">
        <v>257</v>
      </c>
      <c r="D137" s="29" t="s">
        <v>38</v>
      </c>
      <c r="E137" s="31" t="s">
        <v>258</v>
      </c>
      <c r="F137" s="32" t="s">
        <v>108</v>
      </c>
      <c r="G137" s="33">
        <v>9900</v>
      </c>
      <c r="H137" s="34">
        <v>0</v>
      </c>
      <c r="I137" s="35">
        <f>ROUND(G137*H137,P4)</f>
        <v>0</v>
      </c>
      <c r="J137" s="29"/>
      <c r="O137" s="36">
        <f>I137*0.21</f>
        <v>0</v>
      </c>
      <c r="P137">
        <v>3</v>
      </c>
    </row>
    <row r="138" ht="30">
      <c r="A138" s="29" t="s">
        <v>33</v>
      </c>
      <c r="B138" s="37"/>
      <c r="C138" s="38"/>
      <c r="D138" s="38"/>
      <c r="E138" s="31" t="s">
        <v>259</v>
      </c>
      <c r="F138" s="38"/>
      <c r="G138" s="38"/>
      <c r="H138" s="38"/>
      <c r="I138" s="38"/>
      <c r="J138" s="39"/>
    </row>
    <row r="139" ht="150">
      <c r="A139" s="29" t="s">
        <v>94</v>
      </c>
      <c r="B139" s="37"/>
      <c r="C139" s="38"/>
      <c r="D139" s="38"/>
      <c r="E139" s="45" t="s">
        <v>260</v>
      </c>
      <c r="F139" s="38"/>
      <c r="G139" s="38"/>
      <c r="H139" s="38"/>
      <c r="I139" s="38"/>
      <c r="J139" s="39"/>
    </row>
    <row r="140" ht="210">
      <c r="A140" s="29" t="s">
        <v>35</v>
      </c>
      <c r="B140" s="37"/>
      <c r="C140" s="38"/>
      <c r="D140" s="38"/>
      <c r="E140" s="31" t="s">
        <v>261</v>
      </c>
      <c r="F140" s="38"/>
      <c r="G140" s="38"/>
      <c r="H140" s="38"/>
      <c r="I140" s="38"/>
      <c r="J140" s="39"/>
    </row>
    <row r="141">
      <c r="A141" s="29" t="s">
        <v>29</v>
      </c>
      <c r="B141" s="29">
        <v>33</v>
      </c>
      <c r="C141" s="30" t="s">
        <v>262</v>
      </c>
      <c r="D141" s="29" t="s">
        <v>38</v>
      </c>
      <c r="E141" s="31" t="s">
        <v>263</v>
      </c>
      <c r="F141" s="32" t="s">
        <v>108</v>
      </c>
      <c r="G141" s="33">
        <v>9827.25</v>
      </c>
      <c r="H141" s="34">
        <v>0</v>
      </c>
      <c r="I141" s="35">
        <f>ROUND(G141*H141,P4)</f>
        <v>0</v>
      </c>
      <c r="J141" s="29"/>
      <c r="O141" s="36">
        <f>I141*0.21</f>
        <v>0</v>
      </c>
      <c r="P141">
        <v>3</v>
      </c>
    </row>
    <row r="142" ht="45">
      <c r="A142" s="29" t="s">
        <v>33</v>
      </c>
      <c r="B142" s="37"/>
      <c r="C142" s="38"/>
      <c r="D142" s="38"/>
      <c r="E142" s="31" t="s">
        <v>264</v>
      </c>
      <c r="F142" s="38"/>
      <c r="G142" s="38"/>
      <c r="H142" s="38"/>
      <c r="I142" s="38"/>
      <c r="J142" s="39"/>
    </row>
    <row r="143">
      <c r="A143" s="29" t="s">
        <v>94</v>
      </c>
      <c r="B143" s="37"/>
      <c r="C143" s="38"/>
      <c r="D143" s="38"/>
      <c r="E143" s="45" t="s">
        <v>265</v>
      </c>
      <c r="F143" s="38"/>
      <c r="G143" s="38"/>
      <c r="H143" s="38"/>
      <c r="I143" s="38"/>
      <c r="J143" s="39"/>
    </row>
    <row r="144" ht="210">
      <c r="A144" s="29" t="s">
        <v>35</v>
      </c>
      <c r="B144" s="37"/>
      <c r="C144" s="38"/>
      <c r="D144" s="38"/>
      <c r="E144" s="31" t="s">
        <v>261</v>
      </c>
      <c r="F144" s="38"/>
      <c r="G144" s="38"/>
      <c r="H144" s="38"/>
      <c r="I144" s="38"/>
      <c r="J144" s="39"/>
    </row>
    <row r="145">
      <c r="A145" s="29" t="s">
        <v>29</v>
      </c>
      <c r="B145" s="29">
        <v>34</v>
      </c>
      <c r="C145" s="30" t="s">
        <v>266</v>
      </c>
      <c r="D145" s="29" t="s">
        <v>38</v>
      </c>
      <c r="E145" s="31" t="s">
        <v>267</v>
      </c>
      <c r="F145" s="32" t="s">
        <v>108</v>
      </c>
      <c r="G145" s="33">
        <v>982.72500000000002</v>
      </c>
      <c r="H145" s="34">
        <v>0</v>
      </c>
      <c r="I145" s="35">
        <f>ROUND(G145*H145,P4)</f>
        <v>0</v>
      </c>
      <c r="J145" s="29"/>
      <c r="O145" s="36">
        <f>I145*0.21</f>
        <v>0</v>
      </c>
      <c r="P145">
        <v>3</v>
      </c>
    </row>
    <row r="146" ht="45">
      <c r="A146" s="29" t="s">
        <v>33</v>
      </c>
      <c r="B146" s="37"/>
      <c r="C146" s="38"/>
      <c r="D146" s="38"/>
      <c r="E146" s="31" t="s">
        <v>268</v>
      </c>
      <c r="F146" s="38"/>
      <c r="G146" s="38"/>
      <c r="H146" s="38"/>
      <c r="I146" s="38"/>
      <c r="J146" s="39"/>
    </row>
    <row r="147">
      <c r="A147" s="29" t="s">
        <v>94</v>
      </c>
      <c r="B147" s="37"/>
      <c r="C147" s="38"/>
      <c r="D147" s="38"/>
      <c r="E147" s="45" t="s">
        <v>269</v>
      </c>
      <c r="F147" s="38"/>
      <c r="G147" s="38"/>
      <c r="H147" s="38"/>
      <c r="I147" s="38"/>
      <c r="J147" s="39"/>
    </row>
    <row r="148" ht="210">
      <c r="A148" s="29" t="s">
        <v>35</v>
      </c>
      <c r="B148" s="37"/>
      <c r="C148" s="38"/>
      <c r="D148" s="38"/>
      <c r="E148" s="31" t="s">
        <v>261</v>
      </c>
      <c r="F148" s="38"/>
      <c r="G148" s="38"/>
      <c r="H148" s="38"/>
      <c r="I148" s="38"/>
      <c r="J148" s="39"/>
    </row>
    <row r="149">
      <c r="A149" s="29" t="s">
        <v>29</v>
      </c>
      <c r="B149" s="29">
        <v>35</v>
      </c>
      <c r="C149" s="30" t="s">
        <v>270</v>
      </c>
      <c r="D149" s="29" t="s">
        <v>38</v>
      </c>
      <c r="E149" s="31" t="s">
        <v>271</v>
      </c>
      <c r="F149" s="32" t="s">
        <v>168</v>
      </c>
      <c r="G149" s="33">
        <v>1170</v>
      </c>
      <c r="H149" s="34">
        <v>0</v>
      </c>
      <c r="I149" s="35">
        <f>ROUND(G149*H149,P4)</f>
        <v>0</v>
      </c>
      <c r="J149" s="29"/>
      <c r="O149" s="36">
        <f>I149*0.21</f>
        <v>0</v>
      </c>
      <c r="P149">
        <v>3</v>
      </c>
    </row>
    <row r="150">
      <c r="A150" s="29" t="s">
        <v>33</v>
      </c>
      <c r="B150" s="37"/>
      <c r="C150" s="38"/>
      <c r="D150" s="38"/>
      <c r="E150" s="43" t="s">
        <v>38</v>
      </c>
      <c r="F150" s="38"/>
      <c r="G150" s="38"/>
      <c r="H150" s="38"/>
      <c r="I150" s="38"/>
      <c r="J150" s="39"/>
    </row>
    <row r="151">
      <c r="A151" s="29" t="s">
        <v>94</v>
      </c>
      <c r="B151" s="37"/>
      <c r="C151" s="38"/>
      <c r="D151" s="38"/>
      <c r="E151" s="45" t="s">
        <v>272</v>
      </c>
      <c r="F151" s="38"/>
      <c r="G151" s="38"/>
      <c r="H151" s="38"/>
      <c r="I151" s="38"/>
      <c r="J151" s="39"/>
    </row>
    <row r="152" ht="105">
      <c r="A152" s="29" t="s">
        <v>35</v>
      </c>
      <c r="B152" s="37"/>
      <c r="C152" s="38"/>
      <c r="D152" s="38"/>
      <c r="E152" s="31" t="s">
        <v>273</v>
      </c>
      <c r="F152" s="38"/>
      <c r="G152" s="38"/>
      <c r="H152" s="38"/>
      <c r="I152" s="38"/>
      <c r="J152" s="39"/>
    </row>
    <row r="153">
      <c r="A153" s="23" t="s">
        <v>26</v>
      </c>
      <c r="B153" s="24"/>
      <c r="C153" s="25" t="s">
        <v>274</v>
      </c>
      <c r="D153" s="26"/>
      <c r="E153" s="23" t="s">
        <v>275</v>
      </c>
      <c r="F153" s="26"/>
      <c r="G153" s="26"/>
      <c r="H153" s="26"/>
      <c r="I153" s="27">
        <f>SUMIFS(I154:I161,A154:A161,"P")</f>
        <v>0</v>
      </c>
      <c r="J153" s="28"/>
    </row>
    <row r="154" ht="30">
      <c r="A154" s="29" t="s">
        <v>29</v>
      </c>
      <c r="B154" s="29">
        <v>36</v>
      </c>
      <c r="C154" s="30" t="s">
        <v>276</v>
      </c>
      <c r="D154" s="29" t="s">
        <v>38</v>
      </c>
      <c r="E154" s="31" t="s">
        <v>277</v>
      </c>
      <c r="F154" s="32" t="s">
        <v>108</v>
      </c>
      <c r="G154" s="33">
        <v>192</v>
      </c>
      <c r="H154" s="34">
        <v>0</v>
      </c>
      <c r="I154" s="35">
        <f>ROUND(G154*H154,P4)</f>
        <v>0</v>
      </c>
      <c r="J154" s="29"/>
      <c r="O154" s="36">
        <f>I154*0.21</f>
        <v>0</v>
      </c>
      <c r="P154">
        <v>3</v>
      </c>
    </row>
    <row r="155">
      <c r="A155" s="29" t="s">
        <v>33</v>
      </c>
      <c r="B155" s="37"/>
      <c r="C155" s="38"/>
      <c r="D155" s="38"/>
      <c r="E155" s="31" t="s">
        <v>278</v>
      </c>
      <c r="F155" s="38"/>
      <c r="G155" s="38"/>
      <c r="H155" s="38"/>
      <c r="I155" s="38"/>
      <c r="J155" s="39"/>
    </row>
    <row r="156" ht="45">
      <c r="A156" s="29" t="s">
        <v>94</v>
      </c>
      <c r="B156" s="37"/>
      <c r="C156" s="38"/>
      <c r="D156" s="38"/>
      <c r="E156" s="45" t="s">
        <v>279</v>
      </c>
      <c r="F156" s="38"/>
      <c r="G156" s="38"/>
      <c r="H156" s="38"/>
      <c r="I156" s="38"/>
      <c r="J156" s="39"/>
    </row>
    <row r="157" ht="135">
      <c r="A157" s="29" t="s">
        <v>35</v>
      </c>
      <c r="B157" s="37"/>
      <c r="C157" s="38"/>
      <c r="D157" s="38"/>
      <c r="E157" s="31" t="s">
        <v>280</v>
      </c>
      <c r="F157" s="38"/>
      <c r="G157" s="38"/>
      <c r="H157" s="38"/>
      <c r="I157" s="38"/>
      <c r="J157" s="39"/>
    </row>
    <row r="158">
      <c r="A158" s="29" t="s">
        <v>29</v>
      </c>
      <c r="B158" s="29">
        <v>37</v>
      </c>
      <c r="C158" s="30" t="s">
        <v>281</v>
      </c>
      <c r="D158" s="29" t="s">
        <v>38</v>
      </c>
      <c r="E158" s="31" t="s">
        <v>282</v>
      </c>
      <c r="F158" s="32" t="s">
        <v>108</v>
      </c>
      <c r="G158" s="33">
        <v>192</v>
      </c>
      <c r="H158" s="34">
        <v>0</v>
      </c>
      <c r="I158" s="35">
        <f>ROUND(G158*H158,P4)</f>
        <v>0</v>
      </c>
      <c r="J158" s="29"/>
      <c r="O158" s="36">
        <f>I158*0.21</f>
        <v>0</v>
      </c>
      <c r="P158">
        <v>3</v>
      </c>
    </row>
    <row r="159" ht="30">
      <c r="A159" s="29" t="s">
        <v>33</v>
      </c>
      <c r="B159" s="37"/>
      <c r="C159" s="38"/>
      <c r="D159" s="38"/>
      <c r="E159" s="31" t="s">
        <v>283</v>
      </c>
      <c r="F159" s="38"/>
      <c r="G159" s="38"/>
      <c r="H159" s="38"/>
      <c r="I159" s="38"/>
      <c r="J159" s="39"/>
    </row>
    <row r="160">
      <c r="A160" s="29" t="s">
        <v>94</v>
      </c>
      <c r="B160" s="37"/>
      <c r="C160" s="38"/>
      <c r="D160" s="38"/>
      <c r="E160" s="45" t="s">
        <v>284</v>
      </c>
      <c r="F160" s="38"/>
      <c r="G160" s="38"/>
      <c r="H160" s="38"/>
      <c r="I160" s="38"/>
      <c r="J160" s="39"/>
    </row>
    <row r="161" ht="135">
      <c r="A161" s="29" t="s">
        <v>35</v>
      </c>
      <c r="B161" s="37"/>
      <c r="C161" s="38"/>
      <c r="D161" s="38"/>
      <c r="E161" s="31" t="s">
        <v>280</v>
      </c>
      <c r="F161" s="38"/>
      <c r="G161" s="38"/>
      <c r="H161" s="38"/>
      <c r="I161" s="38"/>
      <c r="J161" s="39"/>
    </row>
    <row r="162">
      <c r="A162" s="23" t="s">
        <v>26</v>
      </c>
      <c r="B162" s="24"/>
      <c r="C162" s="25" t="s">
        <v>285</v>
      </c>
      <c r="D162" s="26"/>
      <c r="E162" s="23" t="s">
        <v>286</v>
      </c>
      <c r="F162" s="26"/>
      <c r="G162" s="26"/>
      <c r="H162" s="26"/>
      <c r="I162" s="27">
        <f>SUMIFS(I163:I166,A163:A166,"P")</f>
        <v>0</v>
      </c>
      <c r="J162" s="28"/>
    </row>
    <row r="163">
      <c r="A163" s="29" t="s">
        <v>29</v>
      </c>
      <c r="B163" s="29">
        <v>38</v>
      </c>
      <c r="C163" s="30" t="s">
        <v>287</v>
      </c>
      <c r="D163" s="29" t="s">
        <v>38</v>
      </c>
      <c r="E163" s="31" t="s">
        <v>288</v>
      </c>
      <c r="F163" s="32" t="s">
        <v>108</v>
      </c>
      <c r="G163" s="33">
        <v>192</v>
      </c>
      <c r="H163" s="34">
        <v>0</v>
      </c>
      <c r="I163" s="35">
        <f>ROUND(G163*H163,P4)</f>
        <v>0</v>
      </c>
      <c r="J163" s="29"/>
      <c r="O163" s="36">
        <f>I163*0.21</f>
        <v>0</v>
      </c>
      <c r="P163">
        <v>3</v>
      </c>
    </row>
    <row r="164" ht="30">
      <c r="A164" s="29" t="s">
        <v>33</v>
      </c>
      <c r="B164" s="37"/>
      <c r="C164" s="38"/>
      <c r="D164" s="38"/>
      <c r="E164" s="31" t="s">
        <v>289</v>
      </c>
      <c r="F164" s="38"/>
      <c r="G164" s="38"/>
      <c r="H164" s="38"/>
      <c r="I164" s="38"/>
      <c r="J164" s="39"/>
    </row>
    <row r="165">
      <c r="A165" s="29" t="s">
        <v>94</v>
      </c>
      <c r="B165" s="37"/>
      <c r="C165" s="38"/>
      <c r="D165" s="38"/>
      <c r="E165" s="45" t="s">
        <v>284</v>
      </c>
      <c r="F165" s="38"/>
      <c r="G165" s="38"/>
      <c r="H165" s="38"/>
      <c r="I165" s="38"/>
      <c r="J165" s="39"/>
    </row>
    <row r="166" ht="135">
      <c r="A166" s="29" t="s">
        <v>35</v>
      </c>
      <c r="B166" s="37"/>
      <c r="C166" s="38"/>
      <c r="D166" s="38"/>
      <c r="E166" s="31" t="s">
        <v>290</v>
      </c>
      <c r="F166" s="38"/>
      <c r="G166" s="38"/>
      <c r="H166" s="38"/>
      <c r="I166" s="38"/>
      <c r="J166" s="39"/>
    </row>
    <row r="167">
      <c r="A167" s="23" t="s">
        <v>26</v>
      </c>
      <c r="B167" s="24"/>
      <c r="C167" s="25" t="s">
        <v>291</v>
      </c>
      <c r="D167" s="26"/>
      <c r="E167" s="23" t="s">
        <v>292</v>
      </c>
      <c r="F167" s="26"/>
      <c r="G167" s="26"/>
      <c r="H167" s="26"/>
      <c r="I167" s="27">
        <f>SUMIFS(I168:I195,A168:A195,"P")</f>
        <v>0</v>
      </c>
      <c r="J167" s="28"/>
    </row>
    <row r="168">
      <c r="A168" s="29" t="s">
        <v>29</v>
      </c>
      <c r="B168" s="29">
        <v>39</v>
      </c>
      <c r="C168" s="30" t="s">
        <v>293</v>
      </c>
      <c r="D168" s="29" t="s">
        <v>38</v>
      </c>
      <c r="E168" s="31" t="s">
        <v>294</v>
      </c>
      <c r="F168" s="32" t="s">
        <v>168</v>
      </c>
      <c r="G168" s="33">
        <v>37</v>
      </c>
      <c r="H168" s="34">
        <v>0</v>
      </c>
      <c r="I168" s="35">
        <f>ROUND(G168*H168,P4)</f>
        <v>0</v>
      </c>
      <c r="J168" s="29"/>
      <c r="O168" s="36">
        <f>I168*0.21</f>
        <v>0</v>
      </c>
      <c r="P168">
        <v>3</v>
      </c>
    </row>
    <row r="169">
      <c r="A169" s="29" t="s">
        <v>33</v>
      </c>
      <c r="B169" s="37"/>
      <c r="C169" s="38"/>
      <c r="D169" s="38"/>
      <c r="E169" s="31" t="s">
        <v>295</v>
      </c>
      <c r="F169" s="38"/>
      <c r="G169" s="38"/>
      <c r="H169" s="38"/>
      <c r="I169" s="38"/>
      <c r="J169" s="39"/>
    </row>
    <row r="170" ht="75">
      <c r="A170" s="29" t="s">
        <v>94</v>
      </c>
      <c r="B170" s="37"/>
      <c r="C170" s="38"/>
      <c r="D170" s="38"/>
      <c r="E170" s="45" t="s">
        <v>296</v>
      </c>
      <c r="F170" s="38"/>
      <c r="G170" s="38"/>
      <c r="H170" s="38"/>
      <c r="I170" s="38"/>
      <c r="J170" s="39"/>
    </row>
    <row r="171" ht="345">
      <c r="A171" s="29" t="s">
        <v>35</v>
      </c>
      <c r="B171" s="37"/>
      <c r="C171" s="38"/>
      <c r="D171" s="38"/>
      <c r="E171" s="31" t="s">
        <v>297</v>
      </c>
      <c r="F171" s="38"/>
      <c r="G171" s="38"/>
      <c r="H171" s="38"/>
      <c r="I171" s="38"/>
      <c r="J171" s="39"/>
    </row>
    <row r="172">
      <c r="A172" s="29" t="s">
        <v>29</v>
      </c>
      <c r="B172" s="29">
        <v>40</v>
      </c>
      <c r="C172" s="30" t="s">
        <v>298</v>
      </c>
      <c r="D172" s="29" t="s">
        <v>38</v>
      </c>
      <c r="E172" s="31" t="s">
        <v>299</v>
      </c>
      <c r="F172" s="32" t="s">
        <v>71</v>
      </c>
      <c r="G172" s="33">
        <v>2</v>
      </c>
      <c r="H172" s="34">
        <v>0</v>
      </c>
      <c r="I172" s="35">
        <f>ROUND(G172*H172,P4)</f>
        <v>0</v>
      </c>
      <c r="J172" s="29"/>
      <c r="O172" s="36">
        <f>I172*0.21</f>
        <v>0</v>
      </c>
      <c r="P172">
        <v>3</v>
      </c>
    </row>
    <row r="173">
      <c r="A173" s="29" t="s">
        <v>33</v>
      </c>
      <c r="B173" s="37"/>
      <c r="C173" s="38"/>
      <c r="D173" s="38"/>
      <c r="E173" s="31" t="s">
        <v>300</v>
      </c>
      <c r="F173" s="38"/>
      <c r="G173" s="38"/>
      <c r="H173" s="38"/>
      <c r="I173" s="38"/>
      <c r="J173" s="39"/>
    </row>
    <row r="174" ht="30">
      <c r="A174" s="29" t="s">
        <v>94</v>
      </c>
      <c r="B174" s="37"/>
      <c r="C174" s="38"/>
      <c r="D174" s="38"/>
      <c r="E174" s="45" t="s">
        <v>301</v>
      </c>
      <c r="F174" s="38"/>
      <c r="G174" s="38"/>
      <c r="H174" s="38"/>
      <c r="I174" s="38"/>
      <c r="J174" s="39"/>
    </row>
    <row r="175" ht="165">
      <c r="A175" s="29" t="s">
        <v>35</v>
      </c>
      <c r="B175" s="37"/>
      <c r="C175" s="38"/>
      <c r="D175" s="38"/>
      <c r="E175" s="31" t="s">
        <v>302</v>
      </c>
      <c r="F175" s="38"/>
      <c r="G175" s="38"/>
      <c r="H175" s="38"/>
      <c r="I175" s="38"/>
      <c r="J175" s="39"/>
    </row>
    <row r="176">
      <c r="A176" s="29" t="s">
        <v>29</v>
      </c>
      <c r="B176" s="29">
        <v>41</v>
      </c>
      <c r="C176" s="30" t="s">
        <v>303</v>
      </c>
      <c r="D176" s="29" t="s">
        <v>104</v>
      </c>
      <c r="E176" s="31" t="s">
        <v>304</v>
      </c>
      <c r="F176" s="32" t="s">
        <v>71</v>
      </c>
      <c r="G176" s="33">
        <v>4</v>
      </c>
      <c r="H176" s="34">
        <v>0</v>
      </c>
      <c r="I176" s="35">
        <f>ROUND(G176*H176,P4)</f>
        <v>0</v>
      </c>
      <c r="J176" s="29"/>
      <c r="O176" s="36">
        <f>I176*0.21</f>
        <v>0</v>
      </c>
      <c r="P176">
        <v>3</v>
      </c>
    </row>
    <row r="177">
      <c r="A177" s="29" t="s">
        <v>33</v>
      </c>
      <c r="B177" s="37"/>
      <c r="C177" s="38"/>
      <c r="D177" s="38"/>
      <c r="E177" s="31" t="s">
        <v>305</v>
      </c>
      <c r="F177" s="38"/>
      <c r="G177" s="38"/>
      <c r="H177" s="38"/>
      <c r="I177" s="38"/>
      <c r="J177" s="39"/>
    </row>
    <row r="178">
      <c r="A178" s="29" t="s">
        <v>94</v>
      </c>
      <c r="B178" s="37"/>
      <c r="C178" s="38"/>
      <c r="D178" s="38"/>
      <c r="E178" s="45" t="s">
        <v>306</v>
      </c>
      <c r="F178" s="38"/>
      <c r="G178" s="38"/>
      <c r="H178" s="38"/>
      <c r="I178" s="38"/>
      <c r="J178" s="39"/>
    </row>
    <row r="179" ht="135">
      <c r="A179" s="29" t="s">
        <v>35</v>
      </c>
      <c r="B179" s="37"/>
      <c r="C179" s="38"/>
      <c r="D179" s="38"/>
      <c r="E179" s="31" t="s">
        <v>307</v>
      </c>
      <c r="F179" s="38"/>
      <c r="G179" s="38"/>
      <c r="H179" s="38"/>
      <c r="I179" s="38"/>
      <c r="J179" s="39"/>
    </row>
    <row r="180">
      <c r="A180" s="29" t="s">
        <v>29</v>
      </c>
      <c r="B180" s="29">
        <v>42</v>
      </c>
      <c r="C180" s="30" t="s">
        <v>308</v>
      </c>
      <c r="D180" s="29" t="s">
        <v>104</v>
      </c>
      <c r="E180" s="31" t="s">
        <v>309</v>
      </c>
      <c r="F180" s="32" t="s">
        <v>71</v>
      </c>
      <c r="G180" s="33">
        <v>2</v>
      </c>
      <c r="H180" s="34">
        <v>0</v>
      </c>
      <c r="I180" s="35">
        <f>ROUND(G180*H180,P4)</f>
        <v>0</v>
      </c>
      <c r="J180" s="29"/>
      <c r="O180" s="36">
        <f>I180*0.21</f>
        <v>0</v>
      </c>
      <c r="P180">
        <v>3</v>
      </c>
    </row>
    <row r="181">
      <c r="A181" s="29" t="s">
        <v>33</v>
      </c>
      <c r="B181" s="37"/>
      <c r="C181" s="38"/>
      <c r="D181" s="38"/>
      <c r="E181" s="31" t="s">
        <v>305</v>
      </c>
      <c r="F181" s="38"/>
      <c r="G181" s="38"/>
      <c r="H181" s="38"/>
      <c r="I181" s="38"/>
      <c r="J181" s="39"/>
    </row>
    <row r="182">
      <c r="A182" s="29" t="s">
        <v>94</v>
      </c>
      <c r="B182" s="37"/>
      <c r="C182" s="38"/>
      <c r="D182" s="38"/>
      <c r="E182" s="45" t="s">
        <v>310</v>
      </c>
      <c r="F182" s="38"/>
      <c r="G182" s="38"/>
      <c r="H182" s="38"/>
      <c r="I182" s="38"/>
      <c r="J182" s="39"/>
    </row>
    <row r="183" ht="135">
      <c r="A183" s="29" t="s">
        <v>35</v>
      </c>
      <c r="B183" s="37"/>
      <c r="C183" s="38"/>
      <c r="D183" s="38"/>
      <c r="E183" s="31" t="s">
        <v>307</v>
      </c>
      <c r="F183" s="38"/>
      <c r="G183" s="38"/>
      <c r="H183" s="38"/>
      <c r="I183" s="38"/>
      <c r="J183" s="39"/>
    </row>
    <row r="184">
      <c r="A184" s="29" t="s">
        <v>29</v>
      </c>
      <c r="B184" s="29">
        <v>43</v>
      </c>
      <c r="C184" s="30" t="s">
        <v>311</v>
      </c>
      <c r="D184" s="29" t="s">
        <v>38</v>
      </c>
      <c r="E184" s="31" t="s">
        <v>312</v>
      </c>
      <c r="F184" s="32" t="s">
        <v>71</v>
      </c>
      <c r="G184" s="33">
        <v>2</v>
      </c>
      <c r="H184" s="34">
        <v>0</v>
      </c>
      <c r="I184" s="35">
        <f>ROUND(G184*H184,P4)</f>
        <v>0</v>
      </c>
      <c r="J184" s="29"/>
      <c r="O184" s="36">
        <f>I184*0.21</f>
        <v>0</v>
      </c>
      <c r="P184">
        <v>3</v>
      </c>
    </row>
    <row r="185" ht="30">
      <c r="A185" s="29" t="s">
        <v>33</v>
      </c>
      <c r="B185" s="37"/>
      <c r="C185" s="38"/>
      <c r="D185" s="38"/>
      <c r="E185" s="31" t="s">
        <v>313</v>
      </c>
      <c r="F185" s="38"/>
      <c r="G185" s="38"/>
      <c r="H185" s="38"/>
      <c r="I185" s="38"/>
      <c r="J185" s="39"/>
    </row>
    <row r="186" ht="30">
      <c r="A186" s="29" t="s">
        <v>94</v>
      </c>
      <c r="B186" s="37"/>
      <c r="C186" s="38"/>
      <c r="D186" s="38"/>
      <c r="E186" s="45" t="s">
        <v>314</v>
      </c>
      <c r="F186" s="38"/>
      <c r="G186" s="38"/>
      <c r="H186" s="38"/>
      <c r="I186" s="38"/>
      <c r="J186" s="39"/>
    </row>
    <row r="187" ht="75">
      <c r="A187" s="29" t="s">
        <v>35</v>
      </c>
      <c r="B187" s="37"/>
      <c r="C187" s="38"/>
      <c r="D187" s="38"/>
      <c r="E187" s="31" t="s">
        <v>315</v>
      </c>
      <c r="F187" s="38"/>
      <c r="G187" s="38"/>
      <c r="H187" s="38"/>
      <c r="I187" s="38"/>
      <c r="J187" s="39"/>
    </row>
    <row r="188">
      <c r="A188" s="29" t="s">
        <v>29</v>
      </c>
      <c r="B188" s="29">
        <v>44</v>
      </c>
      <c r="C188" s="30" t="s">
        <v>316</v>
      </c>
      <c r="D188" s="29" t="s">
        <v>104</v>
      </c>
      <c r="E188" s="31" t="s">
        <v>317</v>
      </c>
      <c r="F188" s="32" t="s">
        <v>71</v>
      </c>
      <c r="G188" s="33">
        <v>2</v>
      </c>
      <c r="H188" s="34">
        <v>0</v>
      </c>
      <c r="I188" s="35">
        <f>ROUND(G188*H188,P4)</f>
        <v>0</v>
      </c>
      <c r="J188" s="29"/>
      <c r="O188" s="36">
        <f>I188*0.21</f>
        <v>0</v>
      </c>
      <c r="P188">
        <v>3</v>
      </c>
    </row>
    <row r="189">
      <c r="A189" s="29" t="s">
        <v>33</v>
      </c>
      <c r="B189" s="37"/>
      <c r="C189" s="38"/>
      <c r="D189" s="38"/>
      <c r="E189" s="31" t="s">
        <v>318</v>
      </c>
      <c r="F189" s="38"/>
      <c r="G189" s="38"/>
      <c r="H189" s="38"/>
      <c r="I189" s="38"/>
      <c r="J189" s="39"/>
    </row>
    <row r="190" ht="30">
      <c r="A190" s="29" t="s">
        <v>94</v>
      </c>
      <c r="B190" s="37"/>
      <c r="C190" s="38"/>
      <c r="D190" s="38"/>
      <c r="E190" s="45" t="s">
        <v>319</v>
      </c>
      <c r="F190" s="38"/>
      <c r="G190" s="38"/>
      <c r="H190" s="38"/>
      <c r="I190" s="38"/>
      <c r="J190" s="39"/>
    </row>
    <row r="191" ht="90">
      <c r="A191" s="29" t="s">
        <v>35</v>
      </c>
      <c r="B191" s="37"/>
      <c r="C191" s="38"/>
      <c r="D191" s="38"/>
      <c r="E191" s="31" t="s">
        <v>320</v>
      </c>
      <c r="F191" s="38"/>
      <c r="G191" s="38"/>
      <c r="H191" s="38"/>
      <c r="I191" s="38"/>
      <c r="J191" s="39"/>
    </row>
    <row r="192">
      <c r="A192" s="29" t="s">
        <v>29</v>
      </c>
      <c r="B192" s="29">
        <v>45</v>
      </c>
      <c r="C192" s="30" t="s">
        <v>321</v>
      </c>
      <c r="D192" s="29" t="s">
        <v>38</v>
      </c>
      <c r="E192" s="31" t="s">
        <v>322</v>
      </c>
      <c r="F192" s="32" t="s">
        <v>71</v>
      </c>
      <c r="G192" s="33">
        <v>3</v>
      </c>
      <c r="H192" s="34">
        <v>0</v>
      </c>
      <c r="I192" s="35">
        <f>ROUND(G192*H192,P4)</f>
        <v>0</v>
      </c>
      <c r="J192" s="29"/>
      <c r="O192" s="36">
        <f>I192*0.21</f>
        <v>0</v>
      </c>
      <c r="P192">
        <v>3</v>
      </c>
    </row>
    <row r="193">
      <c r="A193" s="29" t="s">
        <v>33</v>
      </c>
      <c r="B193" s="37"/>
      <c r="C193" s="38"/>
      <c r="D193" s="38"/>
      <c r="E193" s="31" t="s">
        <v>323</v>
      </c>
      <c r="F193" s="38"/>
      <c r="G193" s="38"/>
      <c r="H193" s="38"/>
      <c r="I193" s="38"/>
      <c r="J193" s="39"/>
    </row>
    <row r="194">
      <c r="A194" s="29" t="s">
        <v>94</v>
      </c>
      <c r="B194" s="37"/>
      <c r="C194" s="38"/>
      <c r="D194" s="38"/>
      <c r="E194" s="45" t="s">
        <v>134</v>
      </c>
      <c r="F194" s="38"/>
      <c r="G194" s="38"/>
      <c r="H194" s="38"/>
      <c r="I194" s="38"/>
      <c r="J194" s="39"/>
    </row>
    <row r="195" ht="105">
      <c r="A195" s="29" t="s">
        <v>35</v>
      </c>
      <c r="B195" s="37"/>
      <c r="C195" s="38"/>
      <c r="D195" s="38"/>
      <c r="E195" s="31" t="s">
        <v>324</v>
      </c>
      <c r="F195" s="38"/>
      <c r="G195" s="38"/>
      <c r="H195" s="38"/>
      <c r="I195" s="38"/>
      <c r="J195" s="39"/>
    </row>
    <row r="196">
      <c r="A196" s="23" t="s">
        <v>26</v>
      </c>
      <c r="B196" s="24"/>
      <c r="C196" s="25" t="s">
        <v>325</v>
      </c>
      <c r="D196" s="26"/>
      <c r="E196" s="23" t="s">
        <v>326</v>
      </c>
      <c r="F196" s="26"/>
      <c r="G196" s="26"/>
      <c r="H196" s="26"/>
      <c r="I196" s="27">
        <f>SUMIFS(I197:I260,A197:A260,"P")</f>
        <v>0</v>
      </c>
      <c r="J196" s="28"/>
    </row>
    <row r="197" ht="30">
      <c r="A197" s="29" t="s">
        <v>29</v>
      </c>
      <c r="B197" s="29">
        <v>46</v>
      </c>
      <c r="C197" s="30" t="s">
        <v>327</v>
      </c>
      <c r="D197" s="29" t="s">
        <v>38</v>
      </c>
      <c r="E197" s="31" t="s">
        <v>328</v>
      </c>
      <c r="F197" s="32" t="s">
        <v>168</v>
      </c>
      <c r="G197" s="33">
        <v>344</v>
      </c>
      <c r="H197" s="34">
        <v>0</v>
      </c>
      <c r="I197" s="35">
        <f>ROUND(G197*H197,P4)</f>
        <v>0</v>
      </c>
      <c r="J197" s="29"/>
      <c r="O197" s="36">
        <f>I197*0.21</f>
        <v>0</v>
      </c>
      <c r="P197">
        <v>3</v>
      </c>
    </row>
    <row r="198" ht="45">
      <c r="A198" s="29" t="s">
        <v>33</v>
      </c>
      <c r="B198" s="37"/>
      <c r="C198" s="38"/>
      <c r="D198" s="38"/>
      <c r="E198" s="31" t="s">
        <v>329</v>
      </c>
      <c r="F198" s="38"/>
      <c r="G198" s="38"/>
      <c r="H198" s="38"/>
      <c r="I198" s="38"/>
      <c r="J198" s="39"/>
    </row>
    <row r="199" ht="105">
      <c r="A199" s="29" t="s">
        <v>94</v>
      </c>
      <c r="B199" s="37"/>
      <c r="C199" s="38"/>
      <c r="D199" s="38"/>
      <c r="E199" s="45" t="s">
        <v>330</v>
      </c>
      <c r="F199" s="38"/>
      <c r="G199" s="38"/>
      <c r="H199" s="38"/>
      <c r="I199" s="38"/>
      <c r="J199" s="39"/>
    </row>
    <row r="200" ht="240">
      <c r="A200" s="29" t="s">
        <v>35</v>
      </c>
      <c r="B200" s="37"/>
      <c r="C200" s="38"/>
      <c r="D200" s="38"/>
      <c r="E200" s="31" t="s">
        <v>331</v>
      </c>
      <c r="F200" s="38"/>
      <c r="G200" s="38"/>
      <c r="H200" s="38"/>
      <c r="I200" s="38"/>
      <c r="J200" s="39"/>
    </row>
    <row r="201" ht="30">
      <c r="A201" s="29" t="s">
        <v>29</v>
      </c>
      <c r="B201" s="29">
        <v>47</v>
      </c>
      <c r="C201" s="30" t="s">
        <v>332</v>
      </c>
      <c r="D201" s="29" t="s">
        <v>38</v>
      </c>
      <c r="E201" s="31" t="s">
        <v>333</v>
      </c>
      <c r="F201" s="32" t="s">
        <v>168</v>
      </c>
      <c r="G201" s="33">
        <v>286</v>
      </c>
      <c r="H201" s="34">
        <v>0</v>
      </c>
      <c r="I201" s="35">
        <f>ROUND(G201*H201,P4)</f>
        <v>0</v>
      </c>
      <c r="J201" s="29"/>
      <c r="O201" s="36">
        <f>I201*0.21</f>
        <v>0</v>
      </c>
      <c r="P201">
        <v>3</v>
      </c>
    </row>
    <row r="202" ht="45">
      <c r="A202" s="29" t="s">
        <v>33</v>
      </c>
      <c r="B202" s="37"/>
      <c r="C202" s="38"/>
      <c r="D202" s="38"/>
      <c r="E202" s="31" t="s">
        <v>334</v>
      </c>
      <c r="F202" s="38"/>
      <c r="G202" s="38"/>
      <c r="H202" s="38"/>
      <c r="I202" s="38"/>
      <c r="J202" s="39"/>
    </row>
    <row r="203">
      <c r="A203" s="29" t="s">
        <v>94</v>
      </c>
      <c r="B203" s="37"/>
      <c r="C203" s="38"/>
      <c r="D203" s="38"/>
      <c r="E203" s="45" t="s">
        <v>335</v>
      </c>
      <c r="F203" s="38"/>
      <c r="G203" s="38"/>
      <c r="H203" s="38"/>
      <c r="I203" s="38"/>
      <c r="J203" s="39"/>
    </row>
    <row r="204" ht="165">
      <c r="A204" s="29" t="s">
        <v>35</v>
      </c>
      <c r="B204" s="37"/>
      <c r="C204" s="38"/>
      <c r="D204" s="38"/>
      <c r="E204" s="31" t="s">
        <v>336</v>
      </c>
      <c r="F204" s="38"/>
      <c r="G204" s="38"/>
      <c r="H204" s="38"/>
      <c r="I204" s="38"/>
      <c r="J204" s="39"/>
    </row>
    <row r="205" ht="30">
      <c r="A205" s="29" t="s">
        <v>29</v>
      </c>
      <c r="B205" s="29">
        <v>48</v>
      </c>
      <c r="C205" s="30" t="s">
        <v>337</v>
      </c>
      <c r="D205" s="29" t="s">
        <v>338</v>
      </c>
      <c r="E205" s="31" t="s">
        <v>339</v>
      </c>
      <c r="F205" s="32" t="s">
        <v>168</v>
      </c>
      <c r="G205" s="33">
        <v>371</v>
      </c>
      <c r="H205" s="34">
        <v>0</v>
      </c>
      <c r="I205" s="35">
        <f>ROUND(G205*H205,P4)</f>
        <v>0</v>
      </c>
      <c r="J205" s="29"/>
      <c r="O205" s="36">
        <f>I205*0.21</f>
        <v>0</v>
      </c>
      <c r="P205">
        <v>3</v>
      </c>
    </row>
    <row r="206" ht="60">
      <c r="A206" s="29" t="s">
        <v>33</v>
      </c>
      <c r="B206" s="37"/>
      <c r="C206" s="38"/>
      <c r="D206" s="38"/>
      <c r="E206" s="31" t="s">
        <v>340</v>
      </c>
      <c r="F206" s="38"/>
      <c r="G206" s="38"/>
      <c r="H206" s="38"/>
      <c r="I206" s="38"/>
      <c r="J206" s="39"/>
    </row>
    <row r="207" ht="105">
      <c r="A207" s="29" t="s">
        <v>94</v>
      </c>
      <c r="B207" s="37"/>
      <c r="C207" s="38"/>
      <c r="D207" s="38"/>
      <c r="E207" s="45" t="s">
        <v>341</v>
      </c>
      <c r="F207" s="38"/>
      <c r="G207" s="38"/>
      <c r="H207" s="38"/>
      <c r="I207" s="38"/>
      <c r="J207" s="39"/>
    </row>
    <row r="208" ht="120">
      <c r="A208" s="29" t="s">
        <v>35</v>
      </c>
      <c r="B208" s="37"/>
      <c r="C208" s="38"/>
      <c r="D208" s="38"/>
      <c r="E208" s="31" t="s">
        <v>342</v>
      </c>
      <c r="F208" s="38"/>
      <c r="G208" s="38"/>
      <c r="H208" s="38"/>
      <c r="I208" s="38"/>
      <c r="J208" s="39"/>
    </row>
    <row r="209" ht="30">
      <c r="A209" s="29" t="s">
        <v>29</v>
      </c>
      <c r="B209" s="29">
        <v>49</v>
      </c>
      <c r="C209" s="30" t="s">
        <v>337</v>
      </c>
      <c r="D209" s="29" t="s">
        <v>343</v>
      </c>
      <c r="E209" s="31" t="s">
        <v>339</v>
      </c>
      <c r="F209" s="32" t="s">
        <v>168</v>
      </c>
      <c r="G209" s="33">
        <v>286</v>
      </c>
      <c r="H209" s="34">
        <v>0</v>
      </c>
      <c r="I209" s="35">
        <f>ROUND(G209*H209,P4)</f>
        <v>0</v>
      </c>
      <c r="J209" s="29"/>
      <c r="O209" s="36">
        <f>I209*0.21</f>
        <v>0</v>
      </c>
      <c r="P209">
        <v>3</v>
      </c>
    </row>
    <row r="210" ht="60">
      <c r="A210" s="29" t="s">
        <v>33</v>
      </c>
      <c r="B210" s="37"/>
      <c r="C210" s="38"/>
      <c r="D210" s="38"/>
      <c r="E210" s="31" t="s">
        <v>344</v>
      </c>
      <c r="F210" s="38"/>
      <c r="G210" s="38"/>
      <c r="H210" s="38"/>
      <c r="I210" s="38"/>
      <c r="J210" s="39"/>
    </row>
    <row r="211">
      <c r="A211" s="29" t="s">
        <v>94</v>
      </c>
      <c r="B211" s="37"/>
      <c r="C211" s="38"/>
      <c r="D211" s="38"/>
      <c r="E211" s="45" t="s">
        <v>335</v>
      </c>
      <c r="F211" s="38"/>
      <c r="G211" s="38"/>
      <c r="H211" s="38"/>
      <c r="I211" s="38"/>
      <c r="J211" s="39"/>
    </row>
    <row r="212" ht="120">
      <c r="A212" s="29" t="s">
        <v>35</v>
      </c>
      <c r="B212" s="37"/>
      <c r="C212" s="38"/>
      <c r="D212" s="38"/>
      <c r="E212" s="31" t="s">
        <v>342</v>
      </c>
      <c r="F212" s="38"/>
      <c r="G212" s="38"/>
      <c r="H212" s="38"/>
      <c r="I212" s="38"/>
      <c r="J212" s="39"/>
    </row>
    <row r="213">
      <c r="A213" s="29" t="s">
        <v>29</v>
      </c>
      <c r="B213" s="29">
        <v>50</v>
      </c>
      <c r="C213" s="30" t="s">
        <v>345</v>
      </c>
      <c r="D213" s="29" t="s">
        <v>38</v>
      </c>
      <c r="E213" s="31" t="s">
        <v>346</v>
      </c>
      <c r="F213" s="32" t="s">
        <v>71</v>
      </c>
      <c r="G213" s="33">
        <v>43</v>
      </c>
      <c r="H213" s="34">
        <v>0</v>
      </c>
      <c r="I213" s="35">
        <f>ROUND(G213*H213,P4)</f>
        <v>0</v>
      </c>
      <c r="J213" s="29"/>
      <c r="O213" s="36">
        <f>I213*0.21</f>
        <v>0</v>
      </c>
      <c r="P213">
        <v>3</v>
      </c>
    </row>
    <row r="214">
      <c r="A214" s="29" t="s">
        <v>33</v>
      </c>
      <c r="B214" s="37"/>
      <c r="C214" s="38"/>
      <c r="D214" s="38"/>
      <c r="E214" s="31" t="s">
        <v>347</v>
      </c>
      <c r="F214" s="38"/>
      <c r="G214" s="38"/>
      <c r="H214" s="38"/>
      <c r="I214" s="38"/>
      <c r="J214" s="39"/>
    </row>
    <row r="215" ht="45">
      <c r="A215" s="29" t="s">
        <v>94</v>
      </c>
      <c r="B215" s="37"/>
      <c r="C215" s="38"/>
      <c r="D215" s="38"/>
      <c r="E215" s="45" t="s">
        <v>348</v>
      </c>
      <c r="F215" s="38"/>
      <c r="G215" s="38"/>
      <c r="H215" s="38"/>
      <c r="I215" s="38"/>
      <c r="J215" s="39"/>
    </row>
    <row r="216" ht="105">
      <c r="A216" s="29" t="s">
        <v>35</v>
      </c>
      <c r="B216" s="37"/>
      <c r="C216" s="38"/>
      <c r="D216" s="38"/>
      <c r="E216" s="31" t="s">
        <v>349</v>
      </c>
      <c r="F216" s="38"/>
      <c r="G216" s="38"/>
      <c r="H216" s="38"/>
      <c r="I216" s="38"/>
      <c r="J216" s="39"/>
    </row>
    <row r="217">
      <c r="A217" s="29" t="s">
        <v>29</v>
      </c>
      <c r="B217" s="29">
        <v>51</v>
      </c>
      <c r="C217" s="30" t="s">
        <v>350</v>
      </c>
      <c r="D217" s="29" t="s">
        <v>38</v>
      </c>
      <c r="E217" s="31" t="s">
        <v>351</v>
      </c>
      <c r="F217" s="32" t="s">
        <v>71</v>
      </c>
      <c r="G217" s="33">
        <v>66</v>
      </c>
      <c r="H217" s="34">
        <v>0</v>
      </c>
      <c r="I217" s="35">
        <f>ROUND(G217*H217,P4)</f>
        <v>0</v>
      </c>
      <c r="J217" s="29"/>
      <c r="O217" s="36">
        <f>I217*0.21</f>
        <v>0</v>
      </c>
      <c r="P217">
        <v>3</v>
      </c>
    </row>
    <row r="218">
      <c r="A218" s="29" t="s">
        <v>33</v>
      </c>
      <c r="B218" s="37"/>
      <c r="C218" s="38"/>
      <c r="D218" s="38"/>
      <c r="E218" s="31" t="s">
        <v>352</v>
      </c>
      <c r="F218" s="38"/>
      <c r="G218" s="38"/>
      <c r="H218" s="38"/>
      <c r="I218" s="38"/>
      <c r="J218" s="39"/>
    </row>
    <row r="219" ht="75">
      <c r="A219" s="29" t="s">
        <v>94</v>
      </c>
      <c r="B219" s="37"/>
      <c r="C219" s="38"/>
      <c r="D219" s="38"/>
      <c r="E219" s="45" t="s">
        <v>353</v>
      </c>
      <c r="F219" s="38"/>
      <c r="G219" s="38"/>
      <c r="H219" s="38"/>
      <c r="I219" s="38"/>
      <c r="J219" s="39"/>
    </row>
    <row r="220" ht="90">
      <c r="A220" s="29" t="s">
        <v>35</v>
      </c>
      <c r="B220" s="37"/>
      <c r="C220" s="38"/>
      <c r="D220" s="38"/>
      <c r="E220" s="31" t="s">
        <v>354</v>
      </c>
      <c r="F220" s="38"/>
      <c r="G220" s="38"/>
      <c r="H220" s="38"/>
      <c r="I220" s="38"/>
      <c r="J220" s="39"/>
    </row>
    <row r="221" ht="30">
      <c r="A221" s="29" t="s">
        <v>29</v>
      </c>
      <c r="B221" s="29">
        <v>52</v>
      </c>
      <c r="C221" s="30" t="s">
        <v>355</v>
      </c>
      <c r="D221" s="29" t="s">
        <v>38</v>
      </c>
      <c r="E221" s="31" t="s">
        <v>356</v>
      </c>
      <c r="F221" s="32" t="s">
        <v>71</v>
      </c>
      <c r="G221" s="33">
        <v>42</v>
      </c>
      <c r="H221" s="34">
        <v>0</v>
      </c>
      <c r="I221" s="35">
        <f>ROUND(G221*H221,P4)</f>
        <v>0</v>
      </c>
      <c r="J221" s="29"/>
      <c r="O221" s="36">
        <f>I221*0.21</f>
        <v>0</v>
      </c>
      <c r="P221">
        <v>3</v>
      </c>
    </row>
    <row r="222">
      <c r="A222" s="29" t="s">
        <v>33</v>
      </c>
      <c r="B222" s="37"/>
      <c r="C222" s="38"/>
      <c r="D222" s="38"/>
      <c r="E222" s="43" t="s">
        <v>38</v>
      </c>
      <c r="F222" s="38"/>
      <c r="G222" s="38"/>
      <c r="H222" s="38"/>
      <c r="I222" s="38"/>
      <c r="J222" s="39"/>
    </row>
    <row r="223" ht="60">
      <c r="A223" s="29" t="s">
        <v>94</v>
      </c>
      <c r="B223" s="37"/>
      <c r="C223" s="38"/>
      <c r="D223" s="38"/>
      <c r="E223" s="45" t="s">
        <v>357</v>
      </c>
      <c r="F223" s="38"/>
      <c r="G223" s="38"/>
      <c r="H223" s="38"/>
      <c r="I223" s="38"/>
      <c r="J223" s="39"/>
    </row>
    <row r="224" ht="90">
      <c r="A224" s="29" t="s">
        <v>35</v>
      </c>
      <c r="B224" s="37"/>
      <c r="C224" s="38"/>
      <c r="D224" s="38"/>
      <c r="E224" s="31" t="s">
        <v>358</v>
      </c>
      <c r="F224" s="38"/>
      <c r="G224" s="38"/>
      <c r="H224" s="38"/>
      <c r="I224" s="38"/>
      <c r="J224" s="39"/>
    </row>
    <row r="225" ht="30">
      <c r="A225" s="29" t="s">
        <v>29</v>
      </c>
      <c r="B225" s="29">
        <v>53</v>
      </c>
      <c r="C225" s="30" t="s">
        <v>359</v>
      </c>
      <c r="D225" s="29" t="s">
        <v>38</v>
      </c>
      <c r="E225" s="31" t="s">
        <v>360</v>
      </c>
      <c r="F225" s="32" t="s">
        <v>168</v>
      </c>
      <c r="G225" s="33">
        <v>141</v>
      </c>
      <c r="H225" s="34">
        <v>0</v>
      </c>
      <c r="I225" s="35">
        <f>ROUND(G225*H225,P4)</f>
        <v>0</v>
      </c>
      <c r="J225" s="29"/>
      <c r="O225" s="36">
        <f>I225*0.21</f>
        <v>0</v>
      </c>
      <c r="P225">
        <v>3</v>
      </c>
    </row>
    <row r="226">
      <c r="A226" s="29" t="s">
        <v>33</v>
      </c>
      <c r="B226" s="37"/>
      <c r="C226" s="38"/>
      <c r="D226" s="38"/>
      <c r="E226" s="43" t="s">
        <v>38</v>
      </c>
      <c r="F226" s="38"/>
      <c r="G226" s="38"/>
      <c r="H226" s="38"/>
      <c r="I226" s="38"/>
      <c r="J226" s="39"/>
    </row>
    <row r="227" ht="60">
      <c r="A227" s="29" t="s">
        <v>94</v>
      </c>
      <c r="B227" s="37"/>
      <c r="C227" s="38"/>
      <c r="D227" s="38"/>
      <c r="E227" s="45" t="s">
        <v>361</v>
      </c>
      <c r="F227" s="38"/>
      <c r="G227" s="38"/>
      <c r="H227" s="38"/>
      <c r="I227" s="38"/>
      <c r="J227" s="39"/>
    </row>
    <row r="228" ht="105">
      <c r="A228" s="29" t="s">
        <v>35</v>
      </c>
      <c r="B228" s="37"/>
      <c r="C228" s="38"/>
      <c r="D228" s="38"/>
      <c r="E228" s="31" t="s">
        <v>362</v>
      </c>
      <c r="F228" s="38"/>
      <c r="G228" s="38"/>
      <c r="H228" s="38"/>
      <c r="I228" s="38"/>
      <c r="J228" s="39"/>
    </row>
    <row r="229">
      <c r="A229" s="29" t="s">
        <v>29</v>
      </c>
      <c r="B229" s="29">
        <v>54</v>
      </c>
      <c r="C229" s="30" t="s">
        <v>363</v>
      </c>
      <c r="D229" s="29" t="s">
        <v>38</v>
      </c>
      <c r="E229" s="31" t="s">
        <v>364</v>
      </c>
      <c r="F229" s="32" t="s">
        <v>168</v>
      </c>
      <c r="G229" s="33">
        <v>40.259999999999998</v>
      </c>
      <c r="H229" s="34">
        <v>0</v>
      </c>
      <c r="I229" s="35">
        <f>ROUND(G229*H229,P4)</f>
        <v>0</v>
      </c>
      <c r="J229" s="29"/>
      <c r="O229" s="36">
        <f>I229*0.21</f>
        <v>0</v>
      </c>
      <c r="P229">
        <v>3</v>
      </c>
    </row>
    <row r="230">
      <c r="A230" s="29" t="s">
        <v>33</v>
      </c>
      <c r="B230" s="37"/>
      <c r="C230" s="38"/>
      <c r="D230" s="38"/>
      <c r="E230" s="31" t="s">
        <v>365</v>
      </c>
      <c r="F230" s="38"/>
      <c r="G230" s="38"/>
      <c r="H230" s="38"/>
      <c r="I230" s="38"/>
      <c r="J230" s="39"/>
    </row>
    <row r="231">
      <c r="A231" s="29" t="s">
        <v>94</v>
      </c>
      <c r="B231" s="37"/>
      <c r="C231" s="38"/>
      <c r="D231" s="38"/>
      <c r="E231" s="45" t="s">
        <v>366</v>
      </c>
      <c r="F231" s="38"/>
      <c r="G231" s="38"/>
      <c r="H231" s="38"/>
      <c r="I231" s="38"/>
      <c r="J231" s="39"/>
    </row>
    <row r="232" ht="90">
      <c r="A232" s="29" t="s">
        <v>35</v>
      </c>
      <c r="B232" s="37"/>
      <c r="C232" s="38"/>
      <c r="D232" s="38"/>
      <c r="E232" s="31" t="s">
        <v>367</v>
      </c>
      <c r="F232" s="38"/>
      <c r="G232" s="38"/>
      <c r="H232" s="38"/>
      <c r="I232" s="38"/>
      <c r="J232" s="39"/>
    </row>
    <row r="233">
      <c r="A233" s="29" t="s">
        <v>29</v>
      </c>
      <c r="B233" s="29">
        <v>55</v>
      </c>
      <c r="C233" s="30" t="s">
        <v>368</v>
      </c>
      <c r="D233" s="29" t="s">
        <v>38</v>
      </c>
      <c r="E233" s="31" t="s">
        <v>369</v>
      </c>
      <c r="F233" s="32" t="s">
        <v>168</v>
      </c>
      <c r="G233" s="33">
        <v>1459.5</v>
      </c>
      <c r="H233" s="34">
        <v>0</v>
      </c>
      <c r="I233" s="35">
        <f>ROUND(G233*H233,P4)</f>
        <v>0</v>
      </c>
      <c r="J233" s="29"/>
      <c r="O233" s="36">
        <f>I233*0.21</f>
        <v>0</v>
      </c>
      <c r="P233">
        <v>3</v>
      </c>
    </row>
    <row r="234" ht="60">
      <c r="A234" s="29" t="s">
        <v>33</v>
      </c>
      <c r="B234" s="37"/>
      <c r="C234" s="38"/>
      <c r="D234" s="38"/>
      <c r="E234" s="31" t="s">
        <v>370</v>
      </c>
      <c r="F234" s="38"/>
      <c r="G234" s="38"/>
      <c r="H234" s="38"/>
      <c r="I234" s="38"/>
      <c r="J234" s="39"/>
    </row>
    <row r="235">
      <c r="A235" s="29" t="s">
        <v>94</v>
      </c>
      <c r="B235" s="37"/>
      <c r="C235" s="38"/>
      <c r="D235" s="38"/>
      <c r="E235" s="45" t="s">
        <v>371</v>
      </c>
      <c r="F235" s="38"/>
      <c r="G235" s="38"/>
      <c r="H235" s="38"/>
      <c r="I235" s="38"/>
      <c r="J235" s="39"/>
    </row>
    <row r="236" ht="105">
      <c r="A236" s="29" t="s">
        <v>35</v>
      </c>
      <c r="B236" s="37"/>
      <c r="C236" s="38"/>
      <c r="D236" s="38"/>
      <c r="E236" s="31" t="s">
        <v>372</v>
      </c>
      <c r="F236" s="38"/>
      <c r="G236" s="38"/>
      <c r="H236" s="38"/>
      <c r="I236" s="38"/>
      <c r="J236" s="39"/>
    </row>
    <row r="237" ht="30">
      <c r="A237" s="29" t="s">
        <v>29</v>
      </c>
      <c r="B237" s="29">
        <v>56</v>
      </c>
      <c r="C237" s="30" t="s">
        <v>373</v>
      </c>
      <c r="D237" s="29" t="s">
        <v>38</v>
      </c>
      <c r="E237" s="31" t="s">
        <v>374</v>
      </c>
      <c r="F237" s="32" t="s">
        <v>168</v>
      </c>
      <c r="G237" s="33">
        <v>118</v>
      </c>
      <c r="H237" s="34">
        <v>0</v>
      </c>
      <c r="I237" s="35">
        <f>ROUND(G237*H237,P4)</f>
        <v>0</v>
      </c>
      <c r="J237" s="29"/>
      <c r="O237" s="36">
        <f>I237*0.21</f>
        <v>0</v>
      </c>
      <c r="P237">
        <v>3</v>
      </c>
    </row>
    <row r="238" ht="45">
      <c r="A238" s="29" t="s">
        <v>33</v>
      </c>
      <c r="B238" s="37"/>
      <c r="C238" s="38"/>
      <c r="D238" s="38"/>
      <c r="E238" s="31" t="s">
        <v>375</v>
      </c>
      <c r="F238" s="38"/>
      <c r="G238" s="38"/>
      <c r="H238" s="38"/>
      <c r="I238" s="38"/>
      <c r="J238" s="39"/>
    </row>
    <row r="239" ht="60">
      <c r="A239" s="29" t="s">
        <v>94</v>
      </c>
      <c r="B239" s="37"/>
      <c r="C239" s="38"/>
      <c r="D239" s="38"/>
      <c r="E239" s="45" t="s">
        <v>376</v>
      </c>
      <c r="F239" s="38"/>
      <c r="G239" s="38"/>
      <c r="H239" s="38"/>
      <c r="I239" s="38"/>
      <c r="J239" s="39"/>
    </row>
    <row r="240" ht="180">
      <c r="A240" s="29" t="s">
        <v>35</v>
      </c>
      <c r="B240" s="37"/>
      <c r="C240" s="38"/>
      <c r="D240" s="38"/>
      <c r="E240" s="31" t="s">
        <v>377</v>
      </c>
      <c r="F240" s="38"/>
      <c r="G240" s="38"/>
      <c r="H240" s="38"/>
      <c r="I240" s="38"/>
      <c r="J240" s="39"/>
    </row>
    <row r="241">
      <c r="A241" s="29" t="s">
        <v>29</v>
      </c>
      <c r="B241" s="29">
        <v>57</v>
      </c>
      <c r="C241" s="30" t="s">
        <v>378</v>
      </c>
      <c r="D241" s="29" t="s">
        <v>38</v>
      </c>
      <c r="E241" s="31" t="s">
        <v>379</v>
      </c>
      <c r="F241" s="32" t="s">
        <v>108</v>
      </c>
      <c r="G241" s="33">
        <v>15.4</v>
      </c>
      <c r="H241" s="34">
        <v>0</v>
      </c>
      <c r="I241" s="35">
        <f>ROUND(G241*H241,P4)</f>
        <v>0</v>
      </c>
      <c r="J241" s="29"/>
      <c r="O241" s="36">
        <f>I241*0.21</f>
        <v>0</v>
      </c>
      <c r="P241">
        <v>3</v>
      </c>
    </row>
    <row r="242" ht="45">
      <c r="A242" s="29" t="s">
        <v>33</v>
      </c>
      <c r="B242" s="37"/>
      <c r="C242" s="38"/>
      <c r="D242" s="38"/>
      <c r="E242" s="31" t="s">
        <v>380</v>
      </c>
      <c r="F242" s="38"/>
      <c r="G242" s="38"/>
      <c r="H242" s="38"/>
      <c r="I242" s="38"/>
      <c r="J242" s="39"/>
    </row>
    <row r="243">
      <c r="A243" s="29" t="s">
        <v>94</v>
      </c>
      <c r="B243" s="37"/>
      <c r="C243" s="38"/>
      <c r="D243" s="38"/>
      <c r="E243" s="45" t="s">
        <v>381</v>
      </c>
      <c r="F243" s="38"/>
      <c r="G243" s="38"/>
      <c r="H243" s="38"/>
      <c r="I243" s="38"/>
      <c r="J243" s="39"/>
    </row>
    <row r="244" ht="165">
      <c r="A244" s="29" t="s">
        <v>35</v>
      </c>
      <c r="B244" s="37"/>
      <c r="C244" s="38"/>
      <c r="D244" s="38"/>
      <c r="E244" s="31" t="s">
        <v>382</v>
      </c>
      <c r="F244" s="38"/>
      <c r="G244" s="38"/>
      <c r="H244" s="38"/>
      <c r="I244" s="38"/>
      <c r="J244" s="39"/>
    </row>
    <row r="245">
      <c r="A245" s="29" t="s">
        <v>29</v>
      </c>
      <c r="B245" s="29">
        <v>58</v>
      </c>
      <c r="C245" s="30" t="s">
        <v>383</v>
      </c>
      <c r="D245" s="29" t="s">
        <v>55</v>
      </c>
      <c r="E245" s="31" t="s">
        <v>384</v>
      </c>
      <c r="F245" s="32" t="s">
        <v>385</v>
      </c>
      <c r="G245" s="33">
        <v>4</v>
      </c>
      <c r="H245" s="34">
        <v>0</v>
      </c>
      <c r="I245" s="35">
        <f>ROUND(G245*H245,P4)</f>
        <v>0</v>
      </c>
      <c r="J245" s="29"/>
      <c r="O245" s="36">
        <f>I245*0.21</f>
        <v>0</v>
      </c>
      <c r="P245">
        <v>3</v>
      </c>
    </row>
    <row r="246" ht="30">
      <c r="A246" s="29" t="s">
        <v>33</v>
      </c>
      <c r="B246" s="37"/>
      <c r="C246" s="38"/>
      <c r="D246" s="38"/>
      <c r="E246" s="31" t="s">
        <v>386</v>
      </c>
      <c r="F246" s="38"/>
      <c r="G246" s="38"/>
      <c r="H246" s="38"/>
      <c r="I246" s="38"/>
      <c r="J246" s="39"/>
    </row>
    <row r="247">
      <c r="A247" s="29" t="s">
        <v>94</v>
      </c>
      <c r="B247" s="37"/>
      <c r="C247" s="38"/>
      <c r="D247" s="38"/>
      <c r="E247" s="45" t="s">
        <v>387</v>
      </c>
      <c r="F247" s="38"/>
      <c r="G247" s="38"/>
      <c r="H247" s="38"/>
      <c r="I247" s="38"/>
      <c r="J247" s="39"/>
    </row>
    <row r="248">
      <c r="A248" s="29" t="s">
        <v>35</v>
      </c>
      <c r="B248" s="37"/>
      <c r="C248" s="38"/>
      <c r="D248" s="38"/>
      <c r="E248" s="43" t="s">
        <v>38</v>
      </c>
      <c r="F248" s="38"/>
      <c r="G248" s="38"/>
      <c r="H248" s="38"/>
      <c r="I248" s="38"/>
      <c r="J248" s="39"/>
    </row>
    <row r="249">
      <c r="A249" s="29" t="s">
        <v>29</v>
      </c>
      <c r="B249" s="29">
        <v>59</v>
      </c>
      <c r="C249" s="30" t="s">
        <v>388</v>
      </c>
      <c r="D249" s="29" t="s">
        <v>38</v>
      </c>
      <c r="E249" s="31" t="s">
        <v>389</v>
      </c>
      <c r="F249" s="32" t="s">
        <v>108</v>
      </c>
      <c r="G249" s="33">
        <v>192</v>
      </c>
      <c r="H249" s="34">
        <v>0</v>
      </c>
      <c r="I249" s="35">
        <f>ROUND(G249*H249,P4)</f>
        <v>0</v>
      </c>
      <c r="J249" s="29"/>
      <c r="O249" s="36">
        <f>I249*0.21</f>
        <v>0</v>
      </c>
      <c r="P249">
        <v>3</v>
      </c>
    </row>
    <row r="250" ht="45">
      <c r="A250" s="29" t="s">
        <v>33</v>
      </c>
      <c r="B250" s="37"/>
      <c r="C250" s="38"/>
      <c r="D250" s="38"/>
      <c r="E250" s="31" t="s">
        <v>390</v>
      </c>
      <c r="F250" s="38"/>
      <c r="G250" s="38"/>
      <c r="H250" s="38"/>
      <c r="I250" s="38"/>
      <c r="J250" s="39"/>
    </row>
    <row r="251">
      <c r="A251" s="29" t="s">
        <v>94</v>
      </c>
      <c r="B251" s="37"/>
      <c r="C251" s="38"/>
      <c r="D251" s="38"/>
      <c r="E251" s="45" t="s">
        <v>284</v>
      </c>
      <c r="F251" s="38"/>
      <c r="G251" s="38"/>
      <c r="H251" s="38"/>
      <c r="I251" s="38"/>
      <c r="J251" s="39"/>
    </row>
    <row r="252" ht="90">
      <c r="A252" s="29" t="s">
        <v>35</v>
      </c>
      <c r="B252" s="37"/>
      <c r="C252" s="38"/>
      <c r="D252" s="38"/>
      <c r="E252" s="31" t="s">
        <v>391</v>
      </c>
      <c r="F252" s="38"/>
      <c r="G252" s="38"/>
      <c r="H252" s="38"/>
      <c r="I252" s="38"/>
      <c r="J252" s="39"/>
    </row>
    <row r="253">
      <c r="A253" s="29" t="s">
        <v>29</v>
      </c>
      <c r="B253" s="29">
        <v>60</v>
      </c>
      <c r="C253" s="30" t="s">
        <v>392</v>
      </c>
      <c r="D253" s="29" t="s">
        <v>38</v>
      </c>
      <c r="E253" s="31" t="s">
        <v>393</v>
      </c>
      <c r="F253" s="32" t="s">
        <v>71</v>
      </c>
      <c r="G253" s="33">
        <v>3</v>
      </c>
      <c r="H253" s="34">
        <v>0</v>
      </c>
      <c r="I253" s="35">
        <f>ROUND(G253*H253,P4)</f>
        <v>0</v>
      </c>
      <c r="J253" s="29"/>
      <c r="O253" s="36">
        <f>I253*0.21</f>
        <v>0</v>
      </c>
      <c r="P253">
        <v>3</v>
      </c>
    </row>
    <row r="254">
      <c r="A254" s="29" t="s">
        <v>33</v>
      </c>
      <c r="B254" s="37"/>
      <c r="C254" s="38"/>
      <c r="D254" s="38"/>
      <c r="E254" s="31" t="s">
        <v>394</v>
      </c>
      <c r="F254" s="38"/>
      <c r="G254" s="38"/>
      <c r="H254" s="38"/>
      <c r="I254" s="38"/>
      <c r="J254" s="39"/>
    </row>
    <row r="255" ht="45">
      <c r="A255" s="29" t="s">
        <v>94</v>
      </c>
      <c r="B255" s="37"/>
      <c r="C255" s="38"/>
      <c r="D255" s="38"/>
      <c r="E255" s="45" t="s">
        <v>395</v>
      </c>
      <c r="F255" s="38"/>
      <c r="G255" s="38"/>
      <c r="H255" s="38"/>
      <c r="I255" s="38"/>
      <c r="J255" s="39"/>
    </row>
    <row r="256" ht="180">
      <c r="A256" s="29" t="s">
        <v>35</v>
      </c>
      <c r="B256" s="37"/>
      <c r="C256" s="38"/>
      <c r="D256" s="38"/>
      <c r="E256" s="31" t="s">
        <v>396</v>
      </c>
      <c r="F256" s="38"/>
      <c r="G256" s="38"/>
      <c r="H256" s="38"/>
      <c r="I256" s="38"/>
      <c r="J256" s="39"/>
    </row>
    <row r="257">
      <c r="A257" s="29" t="s">
        <v>29</v>
      </c>
      <c r="B257" s="29">
        <v>61</v>
      </c>
      <c r="C257" s="30" t="s">
        <v>397</v>
      </c>
      <c r="D257" s="29" t="s">
        <v>38</v>
      </c>
      <c r="E257" s="31" t="s">
        <v>398</v>
      </c>
      <c r="F257" s="32" t="s">
        <v>143</v>
      </c>
      <c r="G257" s="33">
        <v>6.4130000000000003</v>
      </c>
      <c r="H257" s="34">
        <v>0</v>
      </c>
      <c r="I257" s="35">
        <f>ROUND(G257*H257,P4)</f>
        <v>0</v>
      </c>
      <c r="J257" s="29"/>
      <c r="O257" s="36">
        <f>I257*0.21</f>
        <v>0</v>
      </c>
      <c r="P257">
        <v>3</v>
      </c>
    </row>
    <row r="258">
      <c r="A258" s="29" t="s">
        <v>33</v>
      </c>
      <c r="B258" s="37"/>
      <c r="C258" s="38"/>
      <c r="D258" s="38"/>
      <c r="E258" s="31" t="s">
        <v>399</v>
      </c>
      <c r="F258" s="38"/>
      <c r="G258" s="38"/>
      <c r="H258" s="38"/>
      <c r="I258" s="38"/>
      <c r="J258" s="39"/>
    </row>
    <row r="259" ht="105">
      <c r="A259" s="29" t="s">
        <v>94</v>
      </c>
      <c r="B259" s="37"/>
      <c r="C259" s="38"/>
      <c r="D259" s="38"/>
      <c r="E259" s="45" t="s">
        <v>400</v>
      </c>
      <c r="F259" s="38"/>
      <c r="G259" s="38"/>
      <c r="H259" s="38"/>
      <c r="I259" s="38"/>
      <c r="J259" s="39"/>
    </row>
    <row r="260" ht="150">
      <c r="A260" s="29" t="s">
        <v>35</v>
      </c>
      <c r="B260" s="40"/>
      <c r="C260" s="41"/>
      <c r="D260" s="41"/>
      <c r="E260" s="31" t="s">
        <v>401</v>
      </c>
      <c r="F260" s="41"/>
      <c r="G260" s="41"/>
      <c r="H260" s="41"/>
      <c r="I260" s="41"/>
      <c r="J260" s="42"/>
    </row>
  </sheetData>
  <sheetProtection sheet="1" objects="1" scenarios="1" spinCount="100000" saltValue="cEAKI3RbclecimEOHDIxicQvGiDocsL1rscF9XDuNUcU7hSxl4Vsc9Eb1/DL8f7s4tYX/0zpzzXnRvX1ATgVjQ==" hashValue="i5c/iIDY2fqctHYSD4j/gOMdAci2NLC5TOByHuW8OU5GOrBNV4XC6uupxWsXlCASfOXKeya5C5sQjvTixO6Ifg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402</v>
      </c>
      <c r="I3" s="16">
        <f>SUMIFS(I8:I61,A8:A61,"SD")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402</v>
      </c>
      <c r="D4" s="13"/>
      <c r="E4" s="14" t="s">
        <v>403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27</v>
      </c>
      <c r="D8" s="26"/>
      <c r="E8" s="23" t="s">
        <v>118</v>
      </c>
      <c r="F8" s="26"/>
      <c r="G8" s="26"/>
      <c r="H8" s="26"/>
      <c r="I8" s="27">
        <f>SUMIFS(I9:I12,A9:A12,"P")</f>
        <v>0</v>
      </c>
      <c r="J8" s="28"/>
    </row>
    <row r="9">
      <c r="A9" s="29" t="s">
        <v>29</v>
      </c>
      <c r="B9" s="29">
        <v>1</v>
      </c>
      <c r="C9" s="30" t="s">
        <v>119</v>
      </c>
      <c r="D9" s="29" t="s">
        <v>124</v>
      </c>
      <c r="E9" s="31" t="s">
        <v>120</v>
      </c>
      <c r="F9" s="32" t="s">
        <v>92</v>
      </c>
      <c r="G9" s="33">
        <v>28.988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>
      <c r="A10" s="29" t="s">
        <v>33</v>
      </c>
      <c r="B10" s="37"/>
      <c r="C10" s="38"/>
      <c r="D10" s="38"/>
      <c r="E10" s="31" t="s">
        <v>125</v>
      </c>
      <c r="F10" s="38"/>
      <c r="G10" s="38"/>
      <c r="H10" s="38"/>
      <c r="I10" s="38"/>
      <c r="J10" s="39"/>
    </row>
    <row r="11" ht="60">
      <c r="A11" s="29" t="s">
        <v>94</v>
      </c>
      <c r="B11" s="37"/>
      <c r="C11" s="38"/>
      <c r="D11" s="38"/>
      <c r="E11" s="45" t="s">
        <v>404</v>
      </c>
      <c r="F11" s="38"/>
      <c r="G11" s="38"/>
      <c r="H11" s="38"/>
      <c r="I11" s="38"/>
      <c r="J11" s="39"/>
    </row>
    <row r="12" ht="90">
      <c r="A12" s="29" t="s">
        <v>35</v>
      </c>
      <c r="B12" s="37"/>
      <c r="C12" s="38"/>
      <c r="D12" s="38"/>
      <c r="E12" s="31" t="s">
        <v>123</v>
      </c>
      <c r="F12" s="38"/>
      <c r="G12" s="38"/>
      <c r="H12" s="38"/>
      <c r="I12" s="38"/>
      <c r="J12" s="39"/>
    </row>
    <row r="13">
      <c r="A13" s="23" t="s">
        <v>26</v>
      </c>
      <c r="B13" s="24"/>
      <c r="C13" s="25" t="s">
        <v>104</v>
      </c>
      <c r="D13" s="26"/>
      <c r="E13" s="23" t="s">
        <v>105</v>
      </c>
      <c r="F13" s="26"/>
      <c r="G13" s="26"/>
      <c r="H13" s="26"/>
      <c r="I13" s="27">
        <f>SUMIFS(I14:I21,A14:A21,"P")</f>
        <v>0</v>
      </c>
      <c r="J13" s="28"/>
    </row>
    <row r="14">
      <c r="A14" s="29" t="s">
        <v>29</v>
      </c>
      <c r="B14" s="29">
        <v>2</v>
      </c>
      <c r="C14" s="30" t="s">
        <v>405</v>
      </c>
      <c r="D14" s="29" t="s">
        <v>38</v>
      </c>
      <c r="E14" s="31" t="s">
        <v>406</v>
      </c>
      <c r="F14" s="32" t="s">
        <v>143</v>
      </c>
      <c r="G14" s="33">
        <v>2.4940000000000002</v>
      </c>
      <c r="H14" s="34">
        <v>0</v>
      </c>
      <c r="I14" s="35">
        <f>ROUND(G14*H14,P4)</f>
        <v>0</v>
      </c>
      <c r="J14" s="29"/>
      <c r="O14" s="36">
        <f>I14*0.21</f>
        <v>0</v>
      </c>
      <c r="P14">
        <v>3</v>
      </c>
    </row>
    <row r="15" ht="45">
      <c r="A15" s="29" t="s">
        <v>33</v>
      </c>
      <c r="B15" s="37"/>
      <c r="C15" s="38"/>
      <c r="D15" s="38"/>
      <c r="E15" s="31" t="s">
        <v>407</v>
      </c>
      <c r="F15" s="38"/>
      <c r="G15" s="38"/>
      <c r="H15" s="38"/>
      <c r="I15" s="38"/>
      <c r="J15" s="39"/>
    </row>
    <row r="16">
      <c r="A16" s="29" t="s">
        <v>94</v>
      </c>
      <c r="B16" s="37"/>
      <c r="C16" s="38"/>
      <c r="D16" s="38"/>
      <c r="E16" s="45" t="s">
        <v>408</v>
      </c>
      <c r="F16" s="38"/>
      <c r="G16" s="38"/>
      <c r="H16" s="38"/>
      <c r="I16" s="38"/>
      <c r="J16" s="39"/>
    </row>
    <row r="17" ht="409.5">
      <c r="A17" s="29" t="s">
        <v>35</v>
      </c>
      <c r="B17" s="37"/>
      <c r="C17" s="38"/>
      <c r="D17" s="38"/>
      <c r="E17" s="31" t="s">
        <v>176</v>
      </c>
      <c r="F17" s="38"/>
      <c r="G17" s="38"/>
      <c r="H17" s="38"/>
      <c r="I17" s="38"/>
      <c r="J17" s="39"/>
    </row>
    <row r="18">
      <c r="A18" s="29" t="s">
        <v>29</v>
      </c>
      <c r="B18" s="29">
        <v>3</v>
      </c>
      <c r="C18" s="30" t="s">
        <v>409</v>
      </c>
      <c r="D18" s="29" t="s">
        <v>38</v>
      </c>
      <c r="E18" s="31" t="s">
        <v>410</v>
      </c>
      <c r="F18" s="32" t="s">
        <v>143</v>
      </c>
      <c r="G18" s="33">
        <v>12</v>
      </c>
      <c r="H18" s="34">
        <v>0</v>
      </c>
      <c r="I18" s="35">
        <f>ROUND(G18*H18,P4)</f>
        <v>0</v>
      </c>
      <c r="J18" s="29"/>
      <c r="O18" s="36">
        <f>I18*0.21</f>
        <v>0</v>
      </c>
      <c r="P18">
        <v>3</v>
      </c>
    </row>
    <row r="19" ht="45">
      <c r="A19" s="29" t="s">
        <v>33</v>
      </c>
      <c r="B19" s="37"/>
      <c r="C19" s="38"/>
      <c r="D19" s="38"/>
      <c r="E19" s="31" t="s">
        <v>411</v>
      </c>
      <c r="F19" s="38"/>
      <c r="G19" s="38"/>
      <c r="H19" s="38"/>
      <c r="I19" s="38"/>
      <c r="J19" s="39"/>
    </row>
    <row r="20">
      <c r="A20" s="29" t="s">
        <v>94</v>
      </c>
      <c r="B20" s="37"/>
      <c r="C20" s="38"/>
      <c r="D20" s="38"/>
      <c r="E20" s="45" t="s">
        <v>412</v>
      </c>
      <c r="F20" s="38"/>
      <c r="G20" s="38"/>
      <c r="H20" s="38"/>
      <c r="I20" s="38"/>
      <c r="J20" s="39"/>
    </row>
    <row r="21" ht="135">
      <c r="A21" s="29" t="s">
        <v>35</v>
      </c>
      <c r="B21" s="37"/>
      <c r="C21" s="38"/>
      <c r="D21" s="38"/>
      <c r="E21" s="31" t="s">
        <v>181</v>
      </c>
      <c r="F21" s="38"/>
      <c r="G21" s="38"/>
      <c r="H21" s="38"/>
      <c r="I21" s="38"/>
      <c r="J21" s="39"/>
    </row>
    <row r="22">
      <c r="A22" s="23" t="s">
        <v>26</v>
      </c>
      <c r="B22" s="24"/>
      <c r="C22" s="25" t="s">
        <v>229</v>
      </c>
      <c r="D22" s="26"/>
      <c r="E22" s="23" t="s">
        <v>230</v>
      </c>
      <c r="F22" s="26"/>
      <c r="G22" s="26"/>
      <c r="H22" s="26"/>
      <c r="I22" s="27">
        <f>SUMIFS(I23:I30,A23:A30,"P")</f>
        <v>0</v>
      </c>
      <c r="J22" s="28"/>
    </row>
    <row r="23">
      <c r="A23" s="29" t="s">
        <v>29</v>
      </c>
      <c r="B23" s="29">
        <v>4</v>
      </c>
      <c r="C23" s="30" t="s">
        <v>413</v>
      </c>
      <c r="D23" s="29" t="s">
        <v>38</v>
      </c>
      <c r="E23" s="31" t="s">
        <v>414</v>
      </c>
      <c r="F23" s="32" t="s">
        <v>143</v>
      </c>
      <c r="G23" s="33">
        <v>16.855</v>
      </c>
      <c r="H23" s="34">
        <v>0</v>
      </c>
      <c r="I23" s="35">
        <f>ROUND(G23*H23,P4)</f>
        <v>0</v>
      </c>
      <c r="J23" s="29"/>
      <c r="O23" s="36">
        <f>I23*0.21</f>
        <v>0</v>
      </c>
      <c r="P23">
        <v>3</v>
      </c>
    </row>
    <row r="24" ht="30">
      <c r="A24" s="29" t="s">
        <v>33</v>
      </c>
      <c r="B24" s="37"/>
      <c r="C24" s="38"/>
      <c r="D24" s="38"/>
      <c r="E24" s="31" t="s">
        <v>415</v>
      </c>
      <c r="F24" s="38"/>
      <c r="G24" s="38"/>
      <c r="H24" s="38"/>
      <c r="I24" s="38"/>
      <c r="J24" s="39"/>
    </row>
    <row r="25" ht="45">
      <c r="A25" s="29" t="s">
        <v>94</v>
      </c>
      <c r="B25" s="37"/>
      <c r="C25" s="38"/>
      <c r="D25" s="38"/>
      <c r="E25" s="45" t="s">
        <v>416</v>
      </c>
      <c r="F25" s="38"/>
      <c r="G25" s="38"/>
      <c r="H25" s="38"/>
      <c r="I25" s="38"/>
      <c r="J25" s="39"/>
    </row>
    <row r="26" ht="409.5">
      <c r="A26" s="29" t="s">
        <v>35</v>
      </c>
      <c r="B26" s="37"/>
      <c r="C26" s="38"/>
      <c r="D26" s="38"/>
      <c r="E26" s="31" t="s">
        <v>235</v>
      </c>
      <c r="F26" s="38"/>
      <c r="G26" s="38"/>
      <c r="H26" s="38"/>
      <c r="I26" s="38"/>
      <c r="J26" s="39"/>
    </row>
    <row r="27">
      <c r="A27" s="29" t="s">
        <v>29</v>
      </c>
      <c r="B27" s="29">
        <v>5</v>
      </c>
      <c r="C27" s="30" t="s">
        <v>417</v>
      </c>
      <c r="D27" s="29" t="s">
        <v>38</v>
      </c>
      <c r="E27" s="31" t="s">
        <v>418</v>
      </c>
      <c r="F27" s="32" t="s">
        <v>143</v>
      </c>
      <c r="G27" s="33">
        <v>38.140000000000001</v>
      </c>
      <c r="H27" s="34">
        <v>0</v>
      </c>
      <c r="I27" s="35">
        <f>ROUND(G27*H27,P4)</f>
        <v>0</v>
      </c>
      <c r="J27" s="29"/>
      <c r="O27" s="36">
        <f>I27*0.21</f>
        <v>0</v>
      </c>
      <c r="P27">
        <v>3</v>
      </c>
    </row>
    <row r="28">
      <c r="A28" s="29" t="s">
        <v>33</v>
      </c>
      <c r="B28" s="37"/>
      <c r="C28" s="38"/>
      <c r="D28" s="38"/>
      <c r="E28" s="43" t="s">
        <v>38</v>
      </c>
      <c r="F28" s="38"/>
      <c r="G28" s="38"/>
      <c r="H28" s="38"/>
      <c r="I28" s="38"/>
      <c r="J28" s="39"/>
    </row>
    <row r="29" ht="105">
      <c r="A29" s="29" t="s">
        <v>94</v>
      </c>
      <c r="B29" s="37"/>
      <c r="C29" s="38"/>
      <c r="D29" s="38"/>
      <c r="E29" s="45" t="s">
        <v>419</v>
      </c>
      <c r="F29" s="38"/>
      <c r="G29" s="38"/>
      <c r="H29" s="38"/>
      <c r="I29" s="38"/>
      <c r="J29" s="39"/>
    </row>
    <row r="30" ht="165">
      <c r="A30" s="29" t="s">
        <v>35</v>
      </c>
      <c r="B30" s="37"/>
      <c r="C30" s="38"/>
      <c r="D30" s="38"/>
      <c r="E30" s="31" t="s">
        <v>420</v>
      </c>
      <c r="F30" s="38"/>
      <c r="G30" s="38"/>
      <c r="H30" s="38"/>
      <c r="I30" s="38"/>
      <c r="J30" s="39"/>
    </row>
    <row r="31">
      <c r="A31" s="23" t="s">
        <v>26</v>
      </c>
      <c r="B31" s="24"/>
      <c r="C31" s="25" t="s">
        <v>274</v>
      </c>
      <c r="D31" s="26"/>
      <c r="E31" s="23" t="s">
        <v>275</v>
      </c>
      <c r="F31" s="26"/>
      <c r="G31" s="26"/>
      <c r="H31" s="26"/>
      <c r="I31" s="27">
        <f>SUMIFS(I32:I47,A32:A47,"P")</f>
        <v>0</v>
      </c>
      <c r="J31" s="28"/>
    </row>
    <row r="32" ht="30">
      <c r="A32" s="29" t="s">
        <v>29</v>
      </c>
      <c r="B32" s="29">
        <v>6</v>
      </c>
      <c r="C32" s="30" t="s">
        <v>421</v>
      </c>
      <c r="D32" s="29" t="s">
        <v>38</v>
      </c>
      <c r="E32" s="31" t="s">
        <v>422</v>
      </c>
      <c r="F32" s="32" t="s">
        <v>108</v>
      </c>
      <c r="G32" s="33">
        <v>65.855000000000004</v>
      </c>
      <c r="H32" s="34">
        <v>0</v>
      </c>
      <c r="I32" s="35">
        <f>ROUND(G32*H32,P4)</f>
        <v>0</v>
      </c>
      <c r="J32" s="29"/>
      <c r="O32" s="36">
        <f>I32*0.21</f>
        <v>0</v>
      </c>
      <c r="P32">
        <v>3</v>
      </c>
    </row>
    <row r="33" ht="60">
      <c r="A33" s="29" t="s">
        <v>33</v>
      </c>
      <c r="B33" s="37"/>
      <c r="C33" s="38"/>
      <c r="D33" s="38"/>
      <c r="E33" s="31" t="s">
        <v>423</v>
      </c>
      <c r="F33" s="38"/>
      <c r="G33" s="38"/>
      <c r="H33" s="38"/>
      <c r="I33" s="38"/>
      <c r="J33" s="39"/>
    </row>
    <row r="34" ht="180">
      <c r="A34" s="29" t="s">
        <v>94</v>
      </c>
      <c r="B34" s="37"/>
      <c r="C34" s="38"/>
      <c r="D34" s="38"/>
      <c r="E34" s="45" t="s">
        <v>424</v>
      </c>
      <c r="F34" s="38"/>
      <c r="G34" s="38"/>
      <c r="H34" s="38"/>
      <c r="I34" s="38"/>
      <c r="J34" s="39"/>
    </row>
    <row r="35" ht="135">
      <c r="A35" s="29" t="s">
        <v>35</v>
      </c>
      <c r="B35" s="37"/>
      <c r="C35" s="38"/>
      <c r="D35" s="38"/>
      <c r="E35" s="31" t="s">
        <v>280</v>
      </c>
      <c r="F35" s="38"/>
      <c r="G35" s="38"/>
      <c r="H35" s="38"/>
      <c r="I35" s="38"/>
      <c r="J35" s="39"/>
    </row>
    <row r="36" ht="30">
      <c r="A36" s="29" t="s">
        <v>29</v>
      </c>
      <c r="B36" s="29">
        <v>7</v>
      </c>
      <c r="C36" s="30" t="s">
        <v>425</v>
      </c>
      <c r="D36" s="29" t="s">
        <v>38</v>
      </c>
      <c r="E36" s="31" t="s">
        <v>426</v>
      </c>
      <c r="F36" s="32" t="s">
        <v>108</v>
      </c>
      <c r="G36" s="33">
        <v>11.673</v>
      </c>
      <c r="H36" s="34">
        <v>0</v>
      </c>
      <c r="I36" s="35">
        <f>ROUND(G36*H36,P4)</f>
        <v>0</v>
      </c>
      <c r="J36" s="29"/>
      <c r="O36" s="36">
        <f>I36*0.21</f>
        <v>0</v>
      </c>
      <c r="P36">
        <v>3</v>
      </c>
    </row>
    <row r="37" ht="60">
      <c r="A37" s="29" t="s">
        <v>33</v>
      </c>
      <c r="B37" s="37"/>
      <c r="C37" s="38"/>
      <c r="D37" s="38"/>
      <c r="E37" s="31" t="s">
        <v>427</v>
      </c>
      <c r="F37" s="38"/>
      <c r="G37" s="38"/>
      <c r="H37" s="38"/>
      <c r="I37" s="38"/>
      <c r="J37" s="39"/>
    </row>
    <row r="38" ht="75">
      <c r="A38" s="29" t="s">
        <v>94</v>
      </c>
      <c r="B38" s="37"/>
      <c r="C38" s="38"/>
      <c r="D38" s="38"/>
      <c r="E38" s="45" t="s">
        <v>428</v>
      </c>
      <c r="F38" s="38"/>
      <c r="G38" s="38"/>
      <c r="H38" s="38"/>
      <c r="I38" s="38"/>
      <c r="J38" s="39"/>
    </row>
    <row r="39" ht="135">
      <c r="A39" s="29" t="s">
        <v>35</v>
      </c>
      <c r="B39" s="37"/>
      <c r="C39" s="38"/>
      <c r="D39" s="38"/>
      <c r="E39" s="31" t="s">
        <v>280</v>
      </c>
      <c r="F39" s="38"/>
      <c r="G39" s="38"/>
      <c r="H39" s="38"/>
      <c r="I39" s="38"/>
      <c r="J39" s="39"/>
    </row>
    <row r="40" ht="30">
      <c r="A40" s="29" t="s">
        <v>29</v>
      </c>
      <c r="B40" s="29">
        <v>8</v>
      </c>
      <c r="C40" s="30" t="s">
        <v>429</v>
      </c>
      <c r="D40" s="29" t="s">
        <v>38</v>
      </c>
      <c r="E40" s="31" t="s">
        <v>430</v>
      </c>
      <c r="F40" s="32" t="s">
        <v>108</v>
      </c>
      <c r="G40" s="33">
        <v>5.8369999999999997</v>
      </c>
      <c r="H40" s="34">
        <v>0</v>
      </c>
      <c r="I40" s="35">
        <f>ROUND(G40*H40,P4)</f>
        <v>0</v>
      </c>
      <c r="J40" s="29"/>
      <c r="O40" s="36">
        <f>I40*0.21</f>
        <v>0</v>
      </c>
      <c r="P40">
        <v>3</v>
      </c>
    </row>
    <row r="41" ht="60">
      <c r="A41" s="29" t="s">
        <v>33</v>
      </c>
      <c r="B41" s="37"/>
      <c r="C41" s="38"/>
      <c r="D41" s="38"/>
      <c r="E41" s="31" t="s">
        <v>431</v>
      </c>
      <c r="F41" s="38"/>
      <c r="G41" s="38"/>
      <c r="H41" s="38"/>
      <c r="I41" s="38"/>
      <c r="J41" s="39"/>
    </row>
    <row r="42" ht="75">
      <c r="A42" s="29" t="s">
        <v>94</v>
      </c>
      <c r="B42" s="37"/>
      <c r="C42" s="38"/>
      <c r="D42" s="38"/>
      <c r="E42" s="45" t="s">
        <v>432</v>
      </c>
      <c r="F42" s="38"/>
      <c r="G42" s="38"/>
      <c r="H42" s="38"/>
      <c r="I42" s="38"/>
      <c r="J42" s="39"/>
    </row>
    <row r="43" ht="135">
      <c r="A43" s="29" t="s">
        <v>35</v>
      </c>
      <c r="B43" s="37"/>
      <c r="C43" s="38"/>
      <c r="D43" s="38"/>
      <c r="E43" s="31" t="s">
        <v>280</v>
      </c>
      <c r="F43" s="38"/>
      <c r="G43" s="38"/>
      <c r="H43" s="38"/>
      <c r="I43" s="38"/>
      <c r="J43" s="39"/>
    </row>
    <row r="44">
      <c r="A44" s="29" t="s">
        <v>29</v>
      </c>
      <c r="B44" s="29">
        <v>9</v>
      </c>
      <c r="C44" s="30" t="s">
        <v>281</v>
      </c>
      <c r="D44" s="29" t="s">
        <v>38</v>
      </c>
      <c r="E44" s="31" t="s">
        <v>282</v>
      </c>
      <c r="F44" s="32" t="s">
        <v>108</v>
      </c>
      <c r="G44" s="33">
        <v>58.363999999999997</v>
      </c>
      <c r="H44" s="34">
        <v>0</v>
      </c>
      <c r="I44" s="35">
        <f>ROUND(G44*H44,P4)</f>
        <v>0</v>
      </c>
      <c r="J44" s="29"/>
      <c r="O44" s="36">
        <f>I44*0.21</f>
        <v>0</v>
      </c>
      <c r="P44">
        <v>3</v>
      </c>
    </row>
    <row r="45" ht="30">
      <c r="A45" s="29" t="s">
        <v>33</v>
      </c>
      <c r="B45" s="37"/>
      <c r="C45" s="38"/>
      <c r="D45" s="38"/>
      <c r="E45" s="31" t="s">
        <v>433</v>
      </c>
      <c r="F45" s="38"/>
      <c r="G45" s="38"/>
      <c r="H45" s="38"/>
      <c r="I45" s="38"/>
      <c r="J45" s="39"/>
    </row>
    <row r="46" ht="75">
      <c r="A46" s="29" t="s">
        <v>94</v>
      </c>
      <c r="B46" s="37"/>
      <c r="C46" s="38"/>
      <c r="D46" s="38"/>
      <c r="E46" s="45" t="s">
        <v>434</v>
      </c>
      <c r="F46" s="38"/>
      <c r="G46" s="38"/>
      <c r="H46" s="38"/>
      <c r="I46" s="38"/>
      <c r="J46" s="39"/>
    </row>
    <row r="47" ht="135">
      <c r="A47" s="29" t="s">
        <v>35</v>
      </c>
      <c r="B47" s="37"/>
      <c r="C47" s="38"/>
      <c r="D47" s="38"/>
      <c r="E47" s="31" t="s">
        <v>280</v>
      </c>
      <c r="F47" s="38"/>
      <c r="G47" s="38"/>
      <c r="H47" s="38"/>
      <c r="I47" s="38"/>
      <c r="J47" s="39"/>
    </row>
    <row r="48">
      <c r="A48" s="23" t="s">
        <v>26</v>
      </c>
      <c r="B48" s="24"/>
      <c r="C48" s="25" t="s">
        <v>285</v>
      </c>
      <c r="D48" s="26"/>
      <c r="E48" s="23" t="s">
        <v>286</v>
      </c>
      <c r="F48" s="26"/>
      <c r="G48" s="26"/>
      <c r="H48" s="26"/>
      <c r="I48" s="27">
        <f>SUMIFS(I49:I52,A49:A52,"P")</f>
        <v>0</v>
      </c>
      <c r="J48" s="28"/>
    </row>
    <row r="49">
      <c r="A49" s="29" t="s">
        <v>29</v>
      </c>
      <c r="B49" s="29">
        <v>10</v>
      </c>
      <c r="C49" s="30" t="s">
        <v>287</v>
      </c>
      <c r="D49" s="29" t="s">
        <v>38</v>
      </c>
      <c r="E49" s="31" t="s">
        <v>288</v>
      </c>
      <c r="F49" s="32" t="s">
        <v>108</v>
      </c>
      <c r="G49" s="33">
        <v>58.363999999999997</v>
      </c>
      <c r="H49" s="34">
        <v>0</v>
      </c>
      <c r="I49" s="35">
        <f>ROUND(G49*H49,P4)</f>
        <v>0</v>
      </c>
      <c r="J49" s="29"/>
      <c r="O49" s="36">
        <f>I49*0.21</f>
        <v>0</v>
      </c>
      <c r="P49">
        <v>3</v>
      </c>
    </row>
    <row r="50" ht="30">
      <c r="A50" s="29" t="s">
        <v>33</v>
      </c>
      <c r="B50" s="37"/>
      <c r="C50" s="38"/>
      <c r="D50" s="38"/>
      <c r="E50" s="31" t="s">
        <v>435</v>
      </c>
      <c r="F50" s="38"/>
      <c r="G50" s="38"/>
      <c r="H50" s="38"/>
      <c r="I50" s="38"/>
      <c r="J50" s="39"/>
    </row>
    <row r="51" ht="75">
      <c r="A51" s="29" t="s">
        <v>94</v>
      </c>
      <c r="B51" s="37"/>
      <c r="C51" s="38"/>
      <c r="D51" s="38"/>
      <c r="E51" s="45" t="s">
        <v>434</v>
      </c>
      <c r="F51" s="38"/>
      <c r="G51" s="38"/>
      <c r="H51" s="38"/>
      <c r="I51" s="38"/>
      <c r="J51" s="39"/>
    </row>
    <row r="52" ht="135">
      <c r="A52" s="29" t="s">
        <v>35</v>
      </c>
      <c r="B52" s="37"/>
      <c r="C52" s="38"/>
      <c r="D52" s="38"/>
      <c r="E52" s="31" t="s">
        <v>290</v>
      </c>
      <c r="F52" s="38"/>
      <c r="G52" s="38"/>
      <c r="H52" s="38"/>
      <c r="I52" s="38"/>
      <c r="J52" s="39"/>
    </row>
    <row r="53">
      <c r="A53" s="23" t="s">
        <v>26</v>
      </c>
      <c r="B53" s="24"/>
      <c r="C53" s="25" t="s">
        <v>325</v>
      </c>
      <c r="D53" s="26"/>
      <c r="E53" s="23" t="s">
        <v>326</v>
      </c>
      <c r="F53" s="26"/>
      <c r="G53" s="26"/>
      <c r="H53" s="26"/>
      <c r="I53" s="27">
        <f>SUMIFS(I54:I61,A54:A61,"P")</f>
        <v>0</v>
      </c>
      <c r="J53" s="28"/>
    </row>
    <row r="54" ht="30">
      <c r="A54" s="29" t="s">
        <v>29</v>
      </c>
      <c r="B54" s="29">
        <v>11</v>
      </c>
      <c r="C54" s="30" t="s">
        <v>436</v>
      </c>
      <c r="D54" s="29" t="s">
        <v>38</v>
      </c>
      <c r="E54" s="31" t="s">
        <v>437</v>
      </c>
      <c r="F54" s="32" t="s">
        <v>168</v>
      </c>
      <c r="G54" s="33">
        <v>15.85</v>
      </c>
      <c r="H54" s="34">
        <v>0</v>
      </c>
      <c r="I54" s="35">
        <f>ROUND(G54*H54,P4)</f>
        <v>0</v>
      </c>
      <c r="J54" s="29"/>
      <c r="O54" s="36">
        <f>I54*0.21</f>
        <v>0</v>
      </c>
      <c r="P54">
        <v>3</v>
      </c>
    </row>
    <row r="55" ht="30">
      <c r="A55" s="29" t="s">
        <v>33</v>
      </c>
      <c r="B55" s="37"/>
      <c r="C55" s="38"/>
      <c r="D55" s="38"/>
      <c r="E55" s="31" t="s">
        <v>438</v>
      </c>
      <c r="F55" s="38"/>
      <c r="G55" s="38"/>
      <c r="H55" s="38"/>
      <c r="I55" s="38"/>
      <c r="J55" s="39"/>
    </row>
    <row r="56" ht="45">
      <c r="A56" s="29" t="s">
        <v>94</v>
      </c>
      <c r="B56" s="37"/>
      <c r="C56" s="38"/>
      <c r="D56" s="38"/>
      <c r="E56" s="45" t="s">
        <v>439</v>
      </c>
      <c r="F56" s="38"/>
      <c r="G56" s="38"/>
      <c r="H56" s="38"/>
      <c r="I56" s="38"/>
      <c r="J56" s="39"/>
    </row>
    <row r="57" ht="105">
      <c r="A57" s="29" t="s">
        <v>35</v>
      </c>
      <c r="B57" s="37"/>
      <c r="C57" s="38"/>
      <c r="D57" s="38"/>
      <c r="E57" s="31" t="s">
        <v>362</v>
      </c>
      <c r="F57" s="38"/>
      <c r="G57" s="38"/>
      <c r="H57" s="38"/>
      <c r="I57" s="38"/>
      <c r="J57" s="39"/>
    </row>
    <row r="58">
      <c r="A58" s="29" t="s">
        <v>29</v>
      </c>
      <c r="B58" s="29">
        <v>12</v>
      </c>
      <c r="C58" s="30" t="s">
        <v>388</v>
      </c>
      <c r="D58" s="29" t="s">
        <v>38</v>
      </c>
      <c r="E58" s="31" t="s">
        <v>389</v>
      </c>
      <c r="F58" s="32" t="s">
        <v>108</v>
      </c>
      <c r="G58" s="33">
        <v>58.363999999999997</v>
      </c>
      <c r="H58" s="34">
        <v>0</v>
      </c>
      <c r="I58" s="35">
        <f>ROUND(G58*H58,P4)</f>
        <v>0</v>
      </c>
      <c r="J58" s="29"/>
      <c r="O58" s="36">
        <f>I58*0.21</f>
        <v>0</v>
      </c>
      <c r="P58">
        <v>3</v>
      </c>
    </row>
    <row r="59" ht="45">
      <c r="A59" s="29" t="s">
        <v>33</v>
      </c>
      <c r="B59" s="37"/>
      <c r="C59" s="38"/>
      <c r="D59" s="38"/>
      <c r="E59" s="31" t="s">
        <v>440</v>
      </c>
      <c r="F59" s="38"/>
      <c r="G59" s="38"/>
      <c r="H59" s="38"/>
      <c r="I59" s="38"/>
      <c r="J59" s="39"/>
    </row>
    <row r="60" ht="75">
      <c r="A60" s="29" t="s">
        <v>94</v>
      </c>
      <c r="B60" s="37"/>
      <c r="C60" s="38"/>
      <c r="D60" s="38"/>
      <c r="E60" s="45" t="s">
        <v>434</v>
      </c>
      <c r="F60" s="38"/>
      <c r="G60" s="38"/>
      <c r="H60" s="38"/>
      <c r="I60" s="38"/>
      <c r="J60" s="39"/>
    </row>
    <row r="61" ht="90">
      <c r="A61" s="29" t="s">
        <v>35</v>
      </c>
      <c r="B61" s="40"/>
      <c r="C61" s="41"/>
      <c r="D61" s="41"/>
      <c r="E61" s="31" t="s">
        <v>391</v>
      </c>
      <c r="F61" s="41"/>
      <c r="G61" s="41"/>
      <c r="H61" s="41"/>
      <c r="I61" s="41"/>
      <c r="J61" s="42"/>
    </row>
  </sheetData>
  <sheetProtection sheet="1" objects="1" scenarios="1" spinCount="100000" saltValue="s+IYkFA10hRtc0Og8pQnuJB7z4BThwngTkNztSuegjbkLGvPPwEFaHAQrWwmaapHMxO8ApPO+xVuZ0GPSwtayA==" hashValue="FutdJ2XGgU3kvHR9iQodmUVkAnR6NUSdPmlOVmyd53RGu1GGfvwSnEdw2nMxgAXOskP6hBH4LVEx3s3v808WxQ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441</v>
      </c>
      <c r="I3" s="16">
        <f>SUMIFS(I8:I65,A8:A65,"SD")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441</v>
      </c>
      <c r="D4" s="13"/>
      <c r="E4" s="14" t="s">
        <v>442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27</v>
      </c>
      <c r="D8" s="26"/>
      <c r="E8" s="23" t="s">
        <v>118</v>
      </c>
      <c r="F8" s="26"/>
      <c r="G8" s="26"/>
      <c r="H8" s="26"/>
      <c r="I8" s="27">
        <f>SUMIFS(I9:I12,A9:A12,"P")</f>
        <v>0</v>
      </c>
      <c r="J8" s="28"/>
    </row>
    <row r="9">
      <c r="A9" s="29" t="s">
        <v>29</v>
      </c>
      <c r="B9" s="29">
        <v>1</v>
      </c>
      <c r="C9" s="30" t="s">
        <v>119</v>
      </c>
      <c r="D9" s="29" t="s">
        <v>124</v>
      </c>
      <c r="E9" s="31" t="s">
        <v>120</v>
      </c>
      <c r="F9" s="32" t="s">
        <v>92</v>
      </c>
      <c r="G9" s="33">
        <v>9.9060000000000006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>
      <c r="A10" s="29" t="s">
        <v>33</v>
      </c>
      <c r="B10" s="37"/>
      <c r="C10" s="38"/>
      <c r="D10" s="38"/>
      <c r="E10" s="31" t="s">
        <v>125</v>
      </c>
      <c r="F10" s="38"/>
      <c r="G10" s="38"/>
      <c r="H10" s="38"/>
      <c r="I10" s="38"/>
      <c r="J10" s="39"/>
    </row>
    <row r="11" ht="30">
      <c r="A11" s="29" t="s">
        <v>94</v>
      </c>
      <c r="B11" s="37"/>
      <c r="C11" s="38"/>
      <c r="D11" s="38"/>
      <c r="E11" s="45" t="s">
        <v>443</v>
      </c>
      <c r="F11" s="38"/>
      <c r="G11" s="38"/>
      <c r="H11" s="38"/>
      <c r="I11" s="38"/>
      <c r="J11" s="39"/>
    </row>
    <row r="12" ht="90">
      <c r="A12" s="29" t="s">
        <v>35</v>
      </c>
      <c r="B12" s="37"/>
      <c r="C12" s="38"/>
      <c r="D12" s="38"/>
      <c r="E12" s="31" t="s">
        <v>123</v>
      </c>
      <c r="F12" s="38"/>
      <c r="G12" s="38"/>
      <c r="H12" s="38"/>
      <c r="I12" s="38"/>
      <c r="J12" s="39"/>
    </row>
    <row r="13">
      <c r="A13" s="23" t="s">
        <v>26</v>
      </c>
      <c r="B13" s="24"/>
      <c r="C13" s="25" t="s">
        <v>104</v>
      </c>
      <c r="D13" s="26"/>
      <c r="E13" s="23" t="s">
        <v>105</v>
      </c>
      <c r="F13" s="26"/>
      <c r="G13" s="26"/>
      <c r="H13" s="26"/>
      <c r="I13" s="27">
        <f>SUMIFS(I14:I21,A14:A21,"P")</f>
        <v>0</v>
      </c>
      <c r="J13" s="28"/>
    </row>
    <row r="14">
      <c r="A14" s="29" t="s">
        <v>29</v>
      </c>
      <c r="B14" s="29">
        <v>2</v>
      </c>
      <c r="C14" s="30" t="s">
        <v>444</v>
      </c>
      <c r="D14" s="29" t="s">
        <v>38</v>
      </c>
      <c r="E14" s="31" t="s">
        <v>445</v>
      </c>
      <c r="F14" s="32" t="s">
        <v>143</v>
      </c>
      <c r="G14" s="33">
        <v>4.9530000000000003</v>
      </c>
      <c r="H14" s="34">
        <v>0</v>
      </c>
      <c r="I14" s="35">
        <f>ROUND(G14*H14,P4)</f>
        <v>0</v>
      </c>
      <c r="J14" s="29"/>
      <c r="O14" s="36">
        <f>I14*0.21</f>
        <v>0</v>
      </c>
      <c r="P14">
        <v>3</v>
      </c>
    </row>
    <row r="15" ht="45">
      <c r="A15" s="29" t="s">
        <v>33</v>
      </c>
      <c r="B15" s="37"/>
      <c r="C15" s="38"/>
      <c r="D15" s="38"/>
      <c r="E15" s="31" t="s">
        <v>446</v>
      </c>
      <c r="F15" s="38"/>
      <c r="G15" s="38"/>
      <c r="H15" s="38"/>
      <c r="I15" s="38"/>
      <c r="J15" s="39"/>
    </row>
    <row r="16" ht="105">
      <c r="A16" s="29" t="s">
        <v>94</v>
      </c>
      <c r="B16" s="37"/>
      <c r="C16" s="38"/>
      <c r="D16" s="38"/>
      <c r="E16" s="45" t="s">
        <v>447</v>
      </c>
      <c r="F16" s="38"/>
      <c r="G16" s="38"/>
      <c r="H16" s="38"/>
      <c r="I16" s="38"/>
      <c r="J16" s="39"/>
    </row>
    <row r="17" ht="409.5">
      <c r="A17" s="29" t="s">
        <v>35</v>
      </c>
      <c r="B17" s="37"/>
      <c r="C17" s="38"/>
      <c r="D17" s="38"/>
      <c r="E17" s="31" t="s">
        <v>176</v>
      </c>
      <c r="F17" s="38"/>
      <c r="G17" s="38"/>
      <c r="H17" s="38"/>
      <c r="I17" s="38"/>
      <c r="J17" s="39"/>
    </row>
    <row r="18">
      <c r="A18" s="29" t="s">
        <v>29</v>
      </c>
      <c r="B18" s="29">
        <v>3</v>
      </c>
      <c r="C18" s="30" t="s">
        <v>448</v>
      </c>
      <c r="D18" s="29" t="s">
        <v>38</v>
      </c>
      <c r="E18" s="31" t="s">
        <v>449</v>
      </c>
      <c r="F18" s="32" t="s">
        <v>143</v>
      </c>
      <c r="G18" s="33">
        <v>1.0129999999999999</v>
      </c>
      <c r="H18" s="34">
        <v>0</v>
      </c>
      <c r="I18" s="35">
        <f>ROUND(G18*H18,P4)</f>
        <v>0</v>
      </c>
      <c r="J18" s="29"/>
      <c r="O18" s="36">
        <f>I18*0.21</f>
        <v>0</v>
      </c>
      <c r="P18">
        <v>3</v>
      </c>
    </row>
    <row r="19" ht="30">
      <c r="A19" s="29" t="s">
        <v>33</v>
      </c>
      <c r="B19" s="37"/>
      <c r="C19" s="38"/>
      <c r="D19" s="38"/>
      <c r="E19" s="31" t="s">
        <v>450</v>
      </c>
      <c r="F19" s="38"/>
      <c r="G19" s="38"/>
      <c r="H19" s="38"/>
      <c r="I19" s="38"/>
      <c r="J19" s="39"/>
    </row>
    <row r="20" ht="60">
      <c r="A20" s="29" t="s">
        <v>94</v>
      </c>
      <c r="B20" s="37"/>
      <c r="C20" s="38"/>
      <c r="D20" s="38"/>
      <c r="E20" s="45" t="s">
        <v>451</v>
      </c>
      <c r="F20" s="38"/>
      <c r="G20" s="38"/>
      <c r="H20" s="38"/>
      <c r="I20" s="38"/>
      <c r="J20" s="39"/>
    </row>
    <row r="21" ht="345">
      <c r="A21" s="29" t="s">
        <v>35</v>
      </c>
      <c r="B21" s="37"/>
      <c r="C21" s="38"/>
      <c r="D21" s="38"/>
      <c r="E21" s="31" t="s">
        <v>452</v>
      </c>
      <c r="F21" s="38"/>
      <c r="G21" s="38"/>
      <c r="H21" s="38"/>
      <c r="I21" s="38"/>
      <c r="J21" s="39"/>
    </row>
    <row r="22">
      <c r="A22" s="23" t="s">
        <v>26</v>
      </c>
      <c r="B22" s="24"/>
      <c r="C22" s="25" t="s">
        <v>229</v>
      </c>
      <c r="D22" s="26"/>
      <c r="E22" s="23" t="s">
        <v>230</v>
      </c>
      <c r="F22" s="26"/>
      <c r="G22" s="26"/>
      <c r="H22" s="26"/>
      <c r="I22" s="27">
        <f>SUMIFS(I23:I30,A23:A30,"P")</f>
        <v>0</v>
      </c>
      <c r="J22" s="28"/>
    </row>
    <row r="23">
      <c r="A23" s="29" t="s">
        <v>29</v>
      </c>
      <c r="B23" s="29">
        <v>4</v>
      </c>
      <c r="C23" s="30" t="s">
        <v>413</v>
      </c>
      <c r="D23" s="29" t="s">
        <v>38</v>
      </c>
      <c r="E23" s="31" t="s">
        <v>414</v>
      </c>
      <c r="F23" s="32" t="s">
        <v>143</v>
      </c>
      <c r="G23" s="33">
        <v>3.5049999999999999</v>
      </c>
      <c r="H23" s="34">
        <v>0</v>
      </c>
      <c r="I23" s="35">
        <f>ROUND(G23*H23,P4)</f>
        <v>0</v>
      </c>
      <c r="J23" s="29"/>
      <c r="O23" s="36">
        <f>I23*0.21</f>
        <v>0</v>
      </c>
      <c r="P23">
        <v>3</v>
      </c>
    </row>
    <row r="24" ht="30">
      <c r="A24" s="29" t="s">
        <v>33</v>
      </c>
      <c r="B24" s="37"/>
      <c r="C24" s="38"/>
      <c r="D24" s="38"/>
      <c r="E24" s="31" t="s">
        <v>453</v>
      </c>
      <c r="F24" s="38"/>
      <c r="G24" s="38"/>
      <c r="H24" s="38"/>
      <c r="I24" s="38"/>
      <c r="J24" s="39"/>
    </row>
    <row r="25" ht="90">
      <c r="A25" s="29" t="s">
        <v>94</v>
      </c>
      <c r="B25" s="37"/>
      <c r="C25" s="38"/>
      <c r="D25" s="38"/>
      <c r="E25" s="45" t="s">
        <v>454</v>
      </c>
      <c r="F25" s="38"/>
      <c r="G25" s="38"/>
      <c r="H25" s="38"/>
      <c r="I25" s="38"/>
      <c r="J25" s="39"/>
    </row>
    <row r="26" ht="409.5">
      <c r="A26" s="29" t="s">
        <v>35</v>
      </c>
      <c r="B26" s="37"/>
      <c r="C26" s="38"/>
      <c r="D26" s="38"/>
      <c r="E26" s="31" t="s">
        <v>455</v>
      </c>
      <c r="F26" s="38"/>
      <c r="G26" s="38"/>
      <c r="H26" s="38"/>
      <c r="I26" s="38"/>
      <c r="J26" s="39"/>
    </row>
    <row r="27">
      <c r="A27" s="29" t="s">
        <v>29</v>
      </c>
      <c r="B27" s="29">
        <v>5</v>
      </c>
      <c r="C27" s="30" t="s">
        <v>417</v>
      </c>
      <c r="D27" s="29" t="s">
        <v>38</v>
      </c>
      <c r="E27" s="31" t="s">
        <v>418</v>
      </c>
      <c r="F27" s="32" t="s">
        <v>143</v>
      </c>
      <c r="G27" s="33">
        <v>4.673</v>
      </c>
      <c r="H27" s="34">
        <v>0</v>
      </c>
      <c r="I27" s="35">
        <f>ROUND(G27*H27,P4)</f>
        <v>0</v>
      </c>
      <c r="J27" s="29"/>
      <c r="O27" s="36">
        <f>I27*0.21</f>
        <v>0</v>
      </c>
      <c r="P27">
        <v>3</v>
      </c>
    </row>
    <row r="28" ht="30">
      <c r="A28" s="29" t="s">
        <v>33</v>
      </c>
      <c r="B28" s="37"/>
      <c r="C28" s="38"/>
      <c r="D28" s="38"/>
      <c r="E28" s="31" t="s">
        <v>456</v>
      </c>
      <c r="F28" s="38"/>
      <c r="G28" s="38"/>
      <c r="H28" s="38"/>
      <c r="I28" s="38"/>
      <c r="J28" s="39"/>
    </row>
    <row r="29" ht="90">
      <c r="A29" s="29" t="s">
        <v>94</v>
      </c>
      <c r="B29" s="37"/>
      <c r="C29" s="38"/>
      <c r="D29" s="38"/>
      <c r="E29" s="45" t="s">
        <v>457</v>
      </c>
      <c r="F29" s="38"/>
      <c r="G29" s="38"/>
      <c r="H29" s="38"/>
      <c r="I29" s="38"/>
      <c r="J29" s="39"/>
    </row>
    <row r="30" ht="150">
      <c r="A30" s="29" t="s">
        <v>35</v>
      </c>
      <c r="B30" s="37"/>
      <c r="C30" s="38"/>
      <c r="D30" s="38"/>
      <c r="E30" s="31" t="s">
        <v>458</v>
      </c>
      <c r="F30" s="38"/>
      <c r="G30" s="38"/>
      <c r="H30" s="38"/>
      <c r="I30" s="38"/>
      <c r="J30" s="39"/>
    </row>
    <row r="31">
      <c r="A31" s="23" t="s">
        <v>26</v>
      </c>
      <c r="B31" s="24"/>
      <c r="C31" s="25" t="s">
        <v>274</v>
      </c>
      <c r="D31" s="26"/>
      <c r="E31" s="23" t="s">
        <v>275</v>
      </c>
      <c r="F31" s="26"/>
      <c r="G31" s="26"/>
      <c r="H31" s="26"/>
      <c r="I31" s="27">
        <f>SUMIFS(I32:I47,A32:A47,"P")</f>
        <v>0</v>
      </c>
      <c r="J31" s="28"/>
    </row>
    <row r="32" ht="30">
      <c r="A32" s="29" t="s">
        <v>29</v>
      </c>
      <c r="B32" s="29">
        <v>6</v>
      </c>
      <c r="C32" s="30" t="s">
        <v>421</v>
      </c>
      <c r="D32" s="29" t="s">
        <v>38</v>
      </c>
      <c r="E32" s="31" t="s">
        <v>422</v>
      </c>
      <c r="F32" s="32" t="s">
        <v>108</v>
      </c>
      <c r="G32" s="33">
        <v>96.870000000000005</v>
      </c>
      <c r="H32" s="34">
        <v>0</v>
      </c>
      <c r="I32" s="35">
        <f>ROUND(G32*H32,P4)</f>
        <v>0</v>
      </c>
      <c r="J32" s="29"/>
      <c r="O32" s="36">
        <f>I32*0.21</f>
        <v>0</v>
      </c>
      <c r="P32">
        <v>3</v>
      </c>
    </row>
    <row r="33" ht="45">
      <c r="A33" s="29" t="s">
        <v>33</v>
      </c>
      <c r="B33" s="37"/>
      <c r="C33" s="38"/>
      <c r="D33" s="38"/>
      <c r="E33" s="31" t="s">
        <v>459</v>
      </c>
      <c r="F33" s="38"/>
      <c r="G33" s="38"/>
      <c r="H33" s="38"/>
      <c r="I33" s="38"/>
      <c r="J33" s="39"/>
    </row>
    <row r="34" ht="150">
      <c r="A34" s="29" t="s">
        <v>94</v>
      </c>
      <c r="B34" s="37"/>
      <c r="C34" s="38"/>
      <c r="D34" s="38"/>
      <c r="E34" s="45" t="s">
        <v>460</v>
      </c>
      <c r="F34" s="38"/>
      <c r="G34" s="38"/>
      <c r="H34" s="38"/>
      <c r="I34" s="38"/>
      <c r="J34" s="39"/>
    </row>
    <row r="35" ht="135">
      <c r="A35" s="29" t="s">
        <v>35</v>
      </c>
      <c r="B35" s="37"/>
      <c r="C35" s="38"/>
      <c r="D35" s="38"/>
      <c r="E35" s="31" t="s">
        <v>280</v>
      </c>
      <c r="F35" s="38"/>
      <c r="G35" s="38"/>
      <c r="H35" s="38"/>
      <c r="I35" s="38"/>
      <c r="J35" s="39"/>
    </row>
    <row r="36" ht="30">
      <c r="A36" s="29" t="s">
        <v>29</v>
      </c>
      <c r="B36" s="29">
        <v>7</v>
      </c>
      <c r="C36" s="30" t="s">
        <v>425</v>
      </c>
      <c r="D36" s="29" t="s">
        <v>38</v>
      </c>
      <c r="E36" s="31" t="s">
        <v>426</v>
      </c>
      <c r="F36" s="32" t="s">
        <v>108</v>
      </c>
      <c r="G36" s="33">
        <v>32.289999999999999</v>
      </c>
      <c r="H36" s="34">
        <v>0</v>
      </c>
      <c r="I36" s="35">
        <f>ROUND(G36*H36,P4)</f>
        <v>0</v>
      </c>
      <c r="J36" s="29"/>
      <c r="O36" s="36">
        <f>I36*0.21</f>
        <v>0</v>
      </c>
      <c r="P36">
        <v>3</v>
      </c>
    </row>
    <row r="37" ht="45">
      <c r="A37" s="29" t="s">
        <v>33</v>
      </c>
      <c r="B37" s="37"/>
      <c r="C37" s="38"/>
      <c r="D37" s="38"/>
      <c r="E37" s="31" t="s">
        <v>461</v>
      </c>
      <c r="F37" s="38"/>
      <c r="G37" s="38"/>
      <c r="H37" s="38"/>
      <c r="I37" s="38"/>
      <c r="J37" s="39"/>
    </row>
    <row r="38" ht="150">
      <c r="A38" s="29" t="s">
        <v>94</v>
      </c>
      <c r="B38" s="37"/>
      <c r="C38" s="38"/>
      <c r="D38" s="38"/>
      <c r="E38" s="45" t="s">
        <v>462</v>
      </c>
      <c r="F38" s="38"/>
      <c r="G38" s="38"/>
      <c r="H38" s="38"/>
      <c r="I38" s="38"/>
      <c r="J38" s="39"/>
    </row>
    <row r="39" ht="135">
      <c r="A39" s="29" t="s">
        <v>35</v>
      </c>
      <c r="B39" s="37"/>
      <c r="C39" s="38"/>
      <c r="D39" s="38"/>
      <c r="E39" s="31" t="s">
        <v>280</v>
      </c>
      <c r="F39" s="38"/>
      <c r="G39" s="38"/>
      <c r="H39" s="38"/>
      <c r="I39" s="38"/>
      <c r="J39" s="39"/>
    </row>
    <row r="40" ht="30">
      <c r="A40" s="29" t="s">
        <v>29</v>
      </c>
      <c r="B40" s="29">
        <v>8</v>
      </c>
      <c r="C40" s="30" t="s">
        <v>429</v>
      </c>
      <c r="D40" s="29" t="s">
        <v>38</v>
      </c>
      <c r="E40" s="31" t="s">
        <v>430</v>
      </c>
      <c r="F40" s="32" t="s">
        <v>108</v>
      </c>
      <c r="G40" s="33">
        <v>32.289999999999999</v>
      </c>
      <c r="H40" s="34">
        <v>0</v>
      </c>
      <c r="I40" s="35">
        <f>ROUND(G40*H40,P4)</f>
        <v>0</v>
      </c>
      <c r="J40" s="29"/>
      <c r="O40" s="36">
        <f>I40*0.21</f>
        <v>0</v>
      </c>
      <c r="P40">
        <v>3</v>
      </c>
    </row>
    <row r="41" ht="45">
      <c r="A41" s="29" t="s">
        <v>33</v>
      </c>
      <c r="B41" s="37"/>
      <c r="C41" s="38"/>
      <c r="D41" s="38"/>
      <c r="E41" s="31" t="s">
        <v>463</v>
      </c>
      <c r="F41" s="38"/>
      <c r="G41" s="38"/>
      <c r="H41" s="38"/>
      <c r="I41" s="38"/>
      <c r="J41" s="39"/>
    </row>
    <row r="42" ht="150">
      <c r="A42" s="29" t="s">
        <v>94</v>
      </c>
      <c r="B42" s="37"/>
      <c r="C42" s="38"/>
      <c r="D42" s="38"/>
      <c r="E42" s="45" t="s">
        <v>462</v>
      </c>
      <c r="F42" s="38"/>
      <c r="G42" s="38"/>
      <c r="H42" s="38"/>
      <c r="I42" s="38"/>
      <c r="J42" s="39"/>
    </row>
    <row r="43" ht="135">
      <c r="A43" s="29" t="s">
        <v>35</v>
      </c>
      <c r="B43" s="37"/>
      <c r="C43" s="38"/>
      <c r="D43" s="38"/>
      <c r="E43" s="31" t="s">
        <v>280</v>
      </c>
      <c r="F43" s="38"/>
      <c r="G43" s="38"/>
      <c r="H43" s="38"/>
      <c r="I43" s="38"/>
      <c r="J43" s="39"/>
    </row>
    <row r="44">
      <c r="A44" s="29" t="s">
        <v>29</v>
      </c>
      <c r="B44" s="29">
        <v>9</v>
      </c>
      <c r="C44" s="30" t="s">
        <v>281</v>
      </c>
      <c r="D44" s="29" t="s">
        <v>38</v>
      </c>
      <c r="E44" s="31" t="s">
        <v>282</v>
      </c>
      <c r="F44" s="32" t="s">
        <v>108</v>
      </c>
      <c r="G44" s="33">
        <v>161.44999999999999</v>
      </c>
      <c r="H44" s="34">
        <v>0</v>
      </c>
      <c r="I44" s="35">
        <f>ROUND(G44*H44,P4)</f>
        <v>0</v>
      </c>
      <c r="J44" s="29"/>
      <c r="O44" s="36">
        <f>I44*0.21</f>
        <v>0</v>
      </c>
      <c r="P44">
        <v>3</v>
      </c>
    </row>
    <row r="45" ht="30">
      <c r="A45" s="29" t="s">
        <v>33</v>
      </c>
      <c r="B45" s="37"/>
      <c r="C45" s="38"/>
      <c r="D45" s="38"/>
      <c r="E45" s="31" t="s">
        <v>464</v>
      </c>
      <c r="F45" s="38"/>
      <c r="G45" s="38"/>
      <c r="H45" s="38"/>
      <c r="I45" s="38"/>
      <c r="J45" s="39"/>
    </row>
    <row r="46" ht="150">
      <c r="A46" s="29" t="s">
        <v>94</v>
      </c>
      <c r="B46" s="37"/>
      <c r="C46" s="38"/>
      <c r="D46" s="38"/>
      <c r="E46" s="45" t="s">
        <v>465</v>
      </c>
      <c r="F46" s="38"/>
      <c r="G46" s="38"/>
      <c r="H46" s="38"/>
      <c r="I46" s="38"/>
      <c r="J46" s="39"/>
    </row>
    <row r="47" ht="135">
      <c r="A47" s="29" t="s">
        <v>35</v>
      </c>
      <c r="B47" s="37"/>
      <c r="C47" s="38"/>
      <c r="D47" s="38"/>
      <c r="E47" s="31" t="s">
        <v>280</v>
      </c>
      <c r="F47" s="38"/>
      <c r="G47" s="38"/>
      <c r="H47" s="38"/>
      <c r="I47" s="38"/>
      <c r="J47" s="39"/>
    </row>
    <row r="48">
      <c r="A48" s="23" t="s">
        <v>26</v>
      </c>
      <c r="B48" s="24"/>
      <c r="C48" s="25" t="s">
        <v>285</v>
      </c>
      <c r="D48" s="26"/>
      <c r="E48" s="23" t="s">
        <v>286</v>
      </c>
      <c r="F48" s="26"/>
      <c r="G48" s="26"/>
      <c r="H48" s="26"/>
      <c r="I48" s="27">
        <f>SUMIFS(I49:I56,A49:A56,"P")</f>
        <v>0</v>
      </c>
      <c r="J48" s="28"/>
    </row>
    <row r="49">
      <c r="A49" s="29" t="s">
        <v>29</v>
      </c>
      <c r="B49" s="29">
        <v>10</v>
      </c>
      <c r="C49" s="30" t="s">
        <v>466</v>
      </c>
      <c r="D49" s="29" t="s">
        <v>38</v>
      </c>
      <c r="E49" s="31" t="s">
        <v>467</v>
      </c>
      <c r="F49" s="32" t="s">
        <v>108</v>
      </c>
      <c r="G49" s="33">
        <v>4.8440000000000003</v>
      </c>
      <c r="H49" s="34">
        <v>0</v>
      </c>
      <c r="I49" s="35">
        <f>ROUND(G49*H49,P4)</f>
        <v>0</v>
      </c>
      <c r="J49" s="29"/>
      <c r="O49" s="36">
        <f>I49*0.21</f>
        <v>0</v>
      </c>
      <c r="P49">
        <v>3</v>
      </c>
    </row>
    <row r="50" ht="45">
      <c r="A50" s="29" t="s">
        <v>33</v>
      </c>
      <c r="B50" s="37"/>
      <c r="C50" s="38"/>
      <c r="D50" s="38"/>
      <c r="E50" s="31" t="s">
        <v>468</v>
      </c>
      <c r="F50" s="38"/>
      <c r="G50" s="38"/>
      <c r="H50" s="38"/>
      <c r="I50" s="38"/>
      <c r="J50" s="39"/>
    </row>
    <row r="51">
      <c r="A51" s="29" t="s">
        <v>94</v>
      </c>
      <c r="B51" s="37"/>
      <c r="C51" s="38"/>
      <c r="D51" s="38"/>
      <c r="E51" s="45" t="s">
        <v>469</v>
      </c>
      <c r="F51" s="38"/>
      <c r="G51" s="38"/>
      <c r="H51" s="38"/>
      <c r="I51" s="38"/>
      <c r="J51" s="39"/>
    </row>
    <row r="52" ht="135">
      <c r="A52" s="29" t="s">
        <v>35</v>
      </c>
      <c r="B52" s="37"/>
      <c r="C52" s="38"/>
      <c r="D52" s="38"/>
      <c r="E52" s="31" t="s">
        <v>470</v>
      </c>
      <c r="F52" s="38"/>
      <c r="G52" s="38"/>
      <c r="H52" s="38"/>
      <c r="I52" s="38"/>
      <c r="J52" s="39"/>
    </row>
    <row r="53">
      <c r="A53" s="29" t="s">
        <v>29</v>
      </c>
      <c r="B53" s="29">
        <v>11</v>
      </c>
      <c r="C53" s="30" t="s">
        <v>287</v>
      </c>
      <c r="D53" s="29" t="s">
        <v>38</v>
      </c>
      <c r="E53" s="31" t="s">
        <v>288</v>
      </c>
      <c r="F53" s="32" t="s">
        <v>108</v>
      </c>
      <c r="G53" s="33">
        <v>161.44999999999999</v>
      </c>
      <c r="H53" s="34">
        <v>0</v>
      </c>
      <c r="I53" s="35">
        <f>ROUND(G53*H53,P4)</f>
        <v>0</v>
      </c>
      <c r="J53" s="29"/>
      <c r="O53" s="36">
        <f>I53*0.21</f>
        <v>0</v>
      </c>
      <c r="P53">
        <v>3</v>
      </c>
    </row>
    <row r="54" ht="30">
      <c r="A54" s="29" t="s">
        <v>33</v>
      </c>
      <c r="B54" s="37"/>
      <c r="C54" s="38"/>
      <c r="D54" s="38"/>
      <c r="E54" s="31" t="s">
        <v>471</v>
      </c>
      <c r="F54" s="38"/>
      <c r="G54" s="38"/>
      <c r="H54" s="38"/>
      <c r="I54" s="38"/>
      <c r="J54" s="39"/>
    </row>
    <row r="55" ht="150">
      <c r="A55" s="29" t="s">
        <v>94</v>
      </c>
      <c r="B55" s="37"/>
      <c r="C55" s="38"/>
      <c r="D55" s="38"/>
      <c r="E55" s="45" t="s">
        <v>465</v>
      </c>
      <c r="F55" s="38"/>
      <c r="G55" s="38"/>
      <c r="H55" s="38"/>
      <c r="I55" s="38"/>
      <c r="J55" s="39"/>
    </row>
    <row r="56" ht="135">
      <c r="A56" s="29" t="s">
        <v>35</v>
      </c>
      <c r="B56" s="37"/>
      <c r="C56" s="38"/>
      <c r="D56" s="38"/>
      <c r="E56" s="31" t="s">
        <v>290</v>
      </c>
      <c r="F56" s="38"/>
      <c r="G56" s="38"/>
      <c r="H56" s="38"/>
      <c r="I56" s="38"/>
      <c r="J56" s="39"/>
    </row>
    <row r="57">
      <c r="A57" s="23" t="s">
        <v>26</v>
      </c>
      <c r="B57" s="24"/>
      <c r="C57" s="25" t="s">
        <v>325</v>
      </c>
      <c r="D57" s="26"/>
      <c r="E57" s="23" t="s">
        <v>326</v>
      </c>
      <c r="F57" s="26"/>
      <c r="G57" s="26"/>
      <c r="H57" s="26"/>
      <c r="I57" s="27">
        <f>SUMIFS(I58:I65,A58:A65,"P")</f>
        <v>0</v>
      </c>
      <c r="J57" s="28"/>
    </row>
    <row r="58" ht="30">
      <c r="A58" s="29" t="s">
        <v>29</v>
      </c>
      <c r="B58" s="29">
        <v>12</v>
      </c>
      <c r="C58" s="30" t="s">
        <v>436</v>
      </c>
      <c r="D58" s="29" t="s">
        <v>38</v>
      </c>
      <c r="E58" s="31" t="s">
        <v>437</v>
      </c>
      <c r="F58" s="32" t="s">
        <v>168</v>
      </c>
      <c r="G58" s="33">
        <v>10.125</v>
      </c>
      <c r="H58" s="34">
        <v>0</v>
      </c>
      <c r="I58" s="35">
        <f>ROUND(G58*H58,P4)</f>
        <v>0</v>
      </c>
      <c r="J58" s="29"/>
      <c r="O58" s="36">
        <f>I58*0.21</f>
        <v>0</v>
      </c>
      <c r="P58">
        <v>3</v>
      </c>
    </row>
    <row r="59" ht="30">
      <c r="A59" s="29" t="s">
        <v>33</v>
      </c>
      <c r="B59" s="37"/>
      <c r="C59" s="38"/>
      <c r="D59" s="38"/>
      <c r="E59" s="31" t="s">
        <v>472</v>
      </c>
      <c r="F59" s="38"/>
      <c r="G59" s="38"/>
      <c r="H59" s="38"/>
      <c r="I59" s="38"/>
      <c r="J59" s="39"/>
    </row>
    <row r="60" ht="60">
      <c r="A60" s="29" t="s">
        <v>94</v>
      </c>
      <c r="B60" s="37"/>
      <c r="C60" s="38"/>
      <c r="D60" s="38"/>
      <c r="E60" s="45" t="s">
        <v>473</v>
      </c>
      <c r="F60" s="38"/>
      <c r="G60" s="38"/>
      <c r="H60" s="38"/>
      <c r="I60" s="38"/>
      <c r="J60" s="39"/>
    </row>
    <row r="61" ht="90">
      <c r="A61" s="29" t="s">
        <v>35</v>
      </c>
      <c r="B61" s="37"/>
      <c r="C61" s="38"/>
      <c r="D61" s="38"/>
      <c r="E61" s="31" t="s">
        <v>474</v>
      </c>
      <c r="F61" s="38"/>
      <c r="G61" s="38"/>
      <c r="H61" s="38"/>
      <c r="I61" s="38"/>
      <c r="J61" s="39"/>
    </row>
    <row r="62">
      <c r="A62" s="29" t="s">
        <v>29</v>
      </c>
      <c r="B62" s="29">
        <v>13</v>
      </c>
      <c r="C62" s="30" t="s">
        <v>388</v>
      </c>
      <c r="D62" s="29" t="s">
        <v>38</v>
      </c>
      <c r="E62" s="31" t="s">
        <v>389</v>
      </c>
      <c r="F62" s="32" t="s">
        <v>108</v>
      </c>
      <c r="G62" s="33">
        <v>161.44999999999999</v>
      </c>
      <c r="H62" s="34">
        <v>0</v>
      </c>
      <c r="I62" s="35">
        <f>ROUND(G62*H62,P4)</f>
        <v>0</v>
      </c>
      <c r="J62" s="29"/>
      <c r="O62" s="36">
        <f>I62*0.21</f>
        <v>0</v>
      </c>
      <c r="P62">
        <v>3</v>
      </c>
    </row>
    <row r="63" ht="45">
      <c r="A63" s="29" t="s">
        <v>33</v>
      </c>
      <c r="B63" s="37"/>
      <c r="C63" s="38"/>
      <c r="D63" s="38"/>
      <c r="E63" s="31" t="s">
        <v>475</v>
      </c>
      <c r="F63" s="38"/>
      <c r="G63" s="38"/>
      <c r="H63" s="38"/>
      <c r="I63" s="38"/>
      <c r="J63" s="39"/>
    </row>
    <row r="64" ht="150">
      <c r="A64" s="29" t="s">
        <v>94</v>
      </c>
      <c r="B64" s="37"/>
      <c r="C64" s="38"/>
      <c r="D64" s="38"/>
      <c r="E64" s="45" t="s">
        <v>465</v>
      </c>
      <c r="F64" s="38"/>
      <c r="G64" s="38"/>
      <c r="H64" s="38"/>
      <c r="I64" s="38"/>
      <c r="J64" s="39"/>
    </row>
    <row r="65" ht="90">
      <c r="A65" s="29" t="s">
        <v>35</v>
      </c>
      <c r="B65" s="40"/>
      <c r="C65" s="41"/>
      <c r="D65" s="41"/>
      <c r="E65" s="31" t="s">
        <v>391</v>
      </c>
      <c r="F65" s="41"/>
      <c r="G65" s="41"/>
      <c r="H65" s="41"/>
      <c r="I65" s="41"/>
      <c r="J65" s="42"/>
    </row>
  </sheetData>
  <sheetProtection sheet="1" objects="1" scenarios="1" spinCount="100000" saltValue="CDVXrDyHf+V1xupY8+aPHpX5s7NrBHRimVqd/IFQY39/OG+I+zSHFrGYf1bjjGda3fQC1CA1lfnyJqCdxhfaQQ==" hashValue="h5paFjINJpawrIO2VCwZFRWOzjU9Yuf9+U5PUZ7lbLFSbObc6VUum4TCNzroZhROHJWvD1tBBucfJPrhw/JBGA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476</v>
      </c>
      <c r="I3" s="16">
        <f>SUMIFS(I8:I172,A8:A172,"SD")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476</v>
      </c>
      <c r="D4" s="13"/>
      <c r="E4" s="14" t="s">
        <v>477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27</v>
      </c>
      <c r="D8" s="26"/>
      <c r="E8" s="23" t="s">
        <v>118</v>
      </c>
      <c r="F8" s="26"/>
      <c r="G8" s="26"/>
      <c r="H8" s="26"/>
      <c r="I8" s="27">
        <f>SUMIFS(I9:I20,A9:A20,"P")</f>
        <v>0</v>
      </c>
      <c r="J8" s="28"/>
    </row>
    <row r="9">
      <c r="A9" s="29" t="s">
        <v>29</v>
      </c>
      <c r="B9" s="29">
        <v>1</v>
      </c>
      <c r="C9" s="30" t="s">
        <v>119</v>
      </c>
      <c r="D9" s="29" t="s">
        <v>104</v>
      </c>
      <c r="E9" s="31" t="s">
        <v>120</v>
      </c>
      <c r="F9" s="32" t="s">
        <v>92</v>
      </c>
      <c r="G9" s="33">
        <v>5.1520000000000001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 ht="30">
      <c r="A10" s="29" t="s">
        <v>33</v>
      </c>
      <c r="B10" s="37"/>
      <c r="C10" s="38"/>
      <c r="D10" s="38"/>
      <c r="E10" s="31" t="s">
        <v>121</v>
      </c>
      <c r="F10" s="38"/>
      <c r="G10" s="38"/>
      <c r="H10" s="38"/>
      <c r="I10" s="38"/>
      <c r="J10" s="39"/>
    </row>
    <row r="11">
      <c r="A11" s="29" t="s">
        <v>94</v>
      </c>
      <c r="B11" s="37"/>
      <c r="C11" s="38"/>
      <c r="D11" s="38"/>
      <c r="E11" s="45" t="s">
        <v>478</v>
      </c>
      <c r="F11" s="38"/>
      <c r="G11" s="38"/>
      <c r="H11" s="38"/>
      <c r="I11" s="38"/>
      <c r="J11" s="39"/>
    </row>
    <row r="12" ht="90">
      <c r="A12" s="29" t="s">
        <v>35</v>
      </c>
      <c r="B12" s="37"/>
      <c r="C12" s="38"/>
      <c r="D12" s="38"/>
      <c r="E12" s="31" t="s">
        <v>123</v>
      </c>
      <c r="F12" s="38"/>
      <c r="G12" s="38"/>
      <c r="H12" s="38"/>
      <c r="I12" s="38"/>
      <c r="J12" s="39"/>
    </row>
    <row r="13">
      <c r="A13" s="29" t="s">
        <v>29</v>
      </c>
      <c r="B13" s="29">
        <v>2</v>
      </c>
      <c r="C13" s="30" t="s">
        <v>119</v>
      </c>
      <c r="D13" s="29" t="s">
        <v>124</v>
      </c>
      <c r="E13" s="31" t="s">
        <v>120</v>
      </c>
      <c r="F13" s="32" t="s">
        <v>92</v>
      </c>
      <c r="G13" s="33">
        <v>1000.87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33</v>
      </c>
      <c r="B14" s="37"/>
      <c r="C14" s="38"/>
      <c r="D14" s="38"/>
      <c r="E14" s="31" t="s">
        <v>125</v>
      </c>
      <c r="F14" s="38"/>
      <c r="G14" s="38"/>
      <c r="H14" s="38"/>
      <c r="I14" s="38"/>
      <c r="J14" s="39"/>
    </row>
    <row r="15">
      <c r="A15" s="29" t="s">
        <v>94</v>
      </c>
      <c r="B15" s="37"/>
      <c r="C15" s="38"/>
      <c r="D15" s="38"/>
      <c r="E15" s="45" t="s">
        <v>479</v>
      </c>
      <c r="F15" s="38"/>
      <c r="G15" s="38"/>
      <c r="H15" s="38"/>
      <c r="I15" s="38"/>
      <c r="J15" s="39"/>
    </row>
    <row r="16" ht="90">
      <c r="A16" s="29" t="s">
        <v>35</v>
      </c>
      <c r="B16" s="37"/>
      <c r="C16" s="38"/>
      <c r="D16" s="38"/>
      <c r="E16" s="31" t="s">
        <v>123</v>
      </c>
      <c r="F16" s="38"/>
      <c r="G16" s="38"/>
      <c r="H16" s="38"/>
      <c r="I16" s="38"/>
      <c r="J16" s="39"/>
    </row>
    <row r="17" ht="30">
      <c r="A17" s="29" t="s">
        <v>29</v>
      </c>
      <c r="B17" s="29">
        <v>3</v>
      </c>
      <c r="C17" s="30" t="s">
        <v>90</v>
      </c>
      <c r="D17" s="29" t="s">
        <v>38</v>
      </c>
      <c r="E17" s="31" t="s">
        <v>91</v>
      </c>
      <c r="F17" s="32" t="s">
        <v>92</v>
      </c>
      <c r="G17" s="33">
        <v>3.3599999999999999</v>
      </c>
      <c r="H17" s="34">
        <v>0</v>
      </c>
      <c r="I17" s="35">
        <f>ROUND(G17*H17,P4)</f>
        <v>0</v>
      </c>
      <c r="J17" s="29"/>
      <c r="O17" s="36">
        <f>I17*0.21</f>
        <v>0</v>
      </c>
      <c r="P17">
        <v>3</v>
      </c>
    </row>
    <row r="18" ht="30">
      <c r="A18" s="29" t="s">
        <v>33</v>
      </c>
      <c r="B18" s="37"/>
      <c r="C18" s="38"/>
      <c r="D18" s="38"/>
      <c r="E18" s="31" t="s">
        <v>480</v>
      </c>
      <c r="F18" s="38"/>
      <c r="G18" s="38"/>
      <c r="H18" s="38"/>
      <c r="I18" s="38"/>
      <c r="J18" s="39"/>
    </row>
    <row r="19">
      <c r="A19" s="29" t="s">
        <v>94</v>
      </c>
      <c r="B19" s="37"/>
      <c r="C19" s="38"/>
      <c r="D19" s="38"/>
      <c r="E19" s="45" t="s">
        <v>481</v>
      </c>
      <c r="F19" s="38"/>
      <c r="G19" s="38"/>
      <c r="H19" s="38"/>
      <c r="I19" s="38"/>
      <c r="J19" s="39"/>
    </row>
    <row r="20" ht="165">
      <c r="A20" s="29" t="s">
        <v>35</v>
      </c>
      <c r="B20" s="37"/>
      <c r="C20" s="38"/>
      <c r="D20" s="38"/>
      <c r="E20" s="31" t="s">
        <v>96</v>
      </c>
      <c r="F20" s="38"/>
      <c r="G20" s="38"/>
      <c r="H20" s="38"/>
      <c r="I20" s="38"/>
      <c r="J20" s="39"/>
    </row>
    <row r="21">
      <c r="A21" s="23" t="s">
        <v>26</v>
      </c>
      <c r="B21" s="24"/>
      <c r="C21" s="25" t="s">
        <v>104</v>
      </c>
      <c r="D21" s="26"/>
      <c r="E21" s="23" t="s">
        <v>105</v>
      </c>
      <c r="F21" s="26"/>
      <c r="G21" s="26"/>
      <c r="H21" s="26"/>
      <c r="I21" s="27">
        <f>SUMIFS(I22:I29,A22:A29,"P")</f>
        <v>0</v>
      </c>
      <c r="J21" s="28"/>
    </row>
    <row r="22">
      <c r="A22" s="29" t="s">
        <v>29</v>
      </c>
      <c r="B22" s="29">
        <v>4</v>
      </c>
      <c r="C22" s="30" t="s">
        <v>172</v>
      </c>
      <c r="D22" s="29" t="s">
        <v>38</v>
      </c>
      <c r="E22" s="31" t="s">
        <v>173</v>
      </c>
      <c r="F22" s="32" t="s">
        <v>143</v>
      </c>
      <c r="G22" s="33">
        <v>500.435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>
      <c r="A23" s="29" t="s">
        <v>33</v>
      </c>
      <c r="B23" s="37"/>
      <c r="C23" s="38"/>
      <c r="D23" s="38"/>
      <c r="E23" s="31" t="s">
        <v>482</v>
      </c>
      <c r="F23" s="38"/>
      <c r="G23" s="38"/>
      <c r="H23" s="38"/>
      <c r="I23" s="38"/>
      <c r="J23" s="39"/>
    </row>
    <row r="24" ht="150">
      <c r="A24" s="29" t="s">
        <v>94</v>
      </c>
      <c r="B24" s="37"/>
      <c r="C24" s="38"/>
      <c r="D24" s="38"/>
      <c r="E24" s="45" t="s">
        <v>483</v>
      </c>
      <c r="F24" s="38"/>
      <c r="G24" s="38"/>
      <c r="H24" s="38"/>
      <c r="I24" s="38"/>
      <c r="J24" s="39"/>
    </row>
    <row r="25" ht="409.5">
      <c r="A25" s="29" t="s">
        <v>35</v>
      </c>
      <c r="B25" s="37"/>
      <c r="C25" s="38"/>
      <c r="D25" s="38"/>
      <c r="E25" s="31" t="s">
        <v>176</v>
      </c>
      <c r="F25" s="38"/>
      <c r="G25" s="38"/>
      <c r="H25" s="38"/>
      <c r="I25" s="38"/>
      <c r="J25" s="39"/>
    </row>
    <row r="26">
      <c r="A26" s="29" t="s">
        <v>29</v>
      </c>
      <c r="B26" s="29">
        <v>5</v>
      </c>
      <c r="C26" s="30" t="s">
        <v>201</v>
      </c>
      <c r="D26" s="29" t="s">
        <v>38</v>
      </c>
      <c r="E26" s="31" t="s">
        <v>202</v>
      </c>
      <c r="F26" s="32" t="s">
        <v>143</v>
      </c>
      <c r="G26" s="33">
        <v>500.435</v>
      </c>
      <c r="H26" s="34">
        <v>0</v>
      </c>
      <c r="I26" s="35">
        <f>ROUND(G26*H26,P4)</f>
        <v>0</v>
      </c>
      <c r="J26" s="29"/>
      <c r="O26" s="36">
        <f>I26*0.21</f>
        <v>0</v>
      </c>
      <c r="P26">
        <v>3</v>
      </c>
    </row>
    <row r="27">
      <c r="A27" s="29" t="s">
        <v>33</v>
      </c>
      <c r="B27" s="37"/>
      <c r="C27" s="38"/>
      <c r="D27" s="38"/>
      <c r="E27" s="43" t="s">
        <v>38</v>
      </c>
      <c r="F27" s="38"/>
      <c r="G27" s="38"/>
      <c r="H27" s="38"/>
      <c r="I27" s="38"/>
      <c r="J27" s="39"/>
    </row>
    <row r="28">
      <c r="A28" s="29" t="s">
        <v>94</v>
      </c>
      <c r="B28" s="37"/>
      <c r="C28" s="38"/>
      <c r="D28" s="38"/>
      <c r="E28" s="45" t="s">
        <v>484</v>
      </c>
      <c r="F28" s="38"/>
      <c r="G28" s="38"/>
      <c r="H28" s="38"/>
      <c r="I28" s="38"/>
      <c r="J28" s="39"/>
    </row>
    <row r="29" ht="285">
      <c r="A29" s="29" t="s">
        <v>35</v>
      </c>
      <c r="B29" s="37"/>
      <c r="C29" s="38"/>
      <c r="D29" s="38"/>
      <c r="E29" s="31" t="s">
        <v>204</v>
      </c>
      <c r="F29" s="38"/>
      <c r="G29" s="38"/>
      <c r="H29" s="38"/>
      <c r="I29" s="38"/>
      <c r="J29" s="39"/>
    </row>
    <row r="30">
      <c r="A30" s="23" t="s">
        <v>26</v>
      </c>
      <c r="B30" s="24"/>
      <c r="C30" s="25" t="s">
        <v>124</v>
      </c>
      <c r="D30" s="26"/>
      <c r="E30" s="23" t="s">
        <v>218</v>
      </c>
      <c r="F30" s="26"/>
      <c r="G30" s="26"/>
      <c r="H30" s="26"/>
      <c r="I30" s="27">
        <f>SUMIFS(I31:I38,A31:A38,"P")</f>
        <v>0</v>
      </c>
      <c r="J30" s="28"/>
    </row>
    <row r="31">
      <c r="A31" s="29" t="s">
        <v>29</v>
      </c>
      <c r="B31" s="29">
        <v>6</v>
      </c>
      <c r="C31" s="30" t="s">
        <v>485</v>
      </c>
      <c r="D31" s="29" t="s">
        <v>38</v>
      </c>
      <c r="E31" s="31" t="s">
        <v>486</v>
      </c>
      <c r="F31" s="32" t="s">
        <v>143</v>
      </c>
      <c r="G31" s="33">
        <v>215</v>
      </c>
      <c r="H31" s="34">
        <v>0</v>
      </c>
      <c r="I31" s="35">
        <f>ROUND(G31*H31,P4)</f>
        <v>0</v>
      </c>
      <c r="J31" s="29"/>
      <c r="O31" s="36">
        <f>I31*0.21</f>
        <v>0</v>
      </c>
      <c r="P31">
        <v>3</v>
      </c>
    </row>
    <row r="32" ht="30">
      <c r="A32" s="29" t="s">
        <v>33</v>
      </c>
      <c r="B32" s="37"/>
      <c r="C32" s="38"/>
      <c r="D32" s="38"/>
      <c r="E32" s="31" t="s">
        <v>487</v>
      </c>
      <c r="F32" s="38"/>
      <c r="G32" s="38"/>
      <c r="H32" s="38"/>
      <c r="I32" s="38"/>
      <c r="J32" s="39"/>
    </row>
    <row r="33" ht="150">
      <c r="A33" s="29" t="s">
        <v>94</v>
      </c>
      <c r="B33" s="37"/>
      <c r="C33" s="38"/>
      <c r="D33" s="38"/>
      <c r="E33" s="45" t="s">
        <v>488</v>
      </c>
      <c r="F33" s="38"/>
      <c r="G33" s="38"/>
      <c r="H33" s="38"/>
      <c r="I33" s="38"/>
      <c r="J33" s="39"/>
    </row>
    <row r="34" ht="409.5">
      <c r="A34" s="29" t="s">
        <v>35</v>
      </c>
      <c r="B34" s="37"/>
      <c r="C34" s="38"/>
      <c r="D34" s="38"/>
      <c r="E34" s="31" t="s">
        <v>489</v>
      </c>
      <c r="F34" s="38"/>
      <c r="G34" s="38"/>
      <c r="H34" s="38"/>
      <c r="I34" s="38"/>
      <c r="J34" s="39"/>
    </row>
    <row r="35">
      <c r="A35" s="29" t="s">
        <v>29</v>
      </c>
      <c r="B35" s="29">
        <v>7</v>
      </c>
      <c r="C35" s="30" t="s">
        <v>490</v>
      </c>
      <c r="D35" s="29" t="s">
        <v>38</v>
      </c>
      <c r="E35" s="31" t="s">
        <v>491</v>
      </c>
      <c r="F35" s="32" t="s">
        <v>92</v>
      </c>
      <c r="G35" s="33">
        <v>10.75</v>
      </c>
      <c r="H35" s="34">
        <v>0</v>
      </c>
      <c r="I35" s="35">
        <f>ROUND(G35*H35,P4)</f>
        <v>0</v>
      </c>
      <c r="J35" s="29"/>
      <c r="O35" s="36">
        <f>I35*0.21</f>
        <v>0</v>
      </c>
      <c r="P35">
        <v>3</v>
      </c>
    </row>
    <row r="36">
      <c r="A36" s="29" t="s">
        <v>33</v>
      </c>
      <c r="B36" s="37"/>
      <c r="C36" s="38"/>
      <c r="D36" s="38"/>
      <c r="E36" s="31" t="s">
        <v>492</v>
      </c>
      <c r="F36" s="38"/>
      <c r="G36" s="38"/>
      <c r="H36" s="38"/>
      <c r="I36" s="38"/>
      <c r="J36" s="39"/>
    </row>
    <row r="37">
      <c r="A37" s="29" t="s">
        <v>94</v>
      </c>
      <c r="B37" s="37"/>
      <c r="C37" s="38"/>
      <c r="D37" s="38"/>
      <c r="E37" s="45" t="s">
        <v>493</v>
      </c>
      <c r="F37" s="38"/>
      <c r="G37" s="38"/>
      <c r="H37" s="38"/>
      <c r="I37" s="38"/>
      <c r="J37" s="39"/>
    </row>
    <row r="38" ht="390">
      <c r="A38" s="29" t="s">
        <v>35</v>
      </c>
      <c r="B38" s="37"/>
      <c r="C38" s="38"/>
      <c r="D38" s="38"/>
      <c r="E38" s="31" t="s">
        <v>494</v>
      </c>
      <c r="F38" s="38"/>
      <c r="G38" s="38"/>
      <c r="H38" s="38"/>
      <c r="I38" s="38"/>
      <c r="J38" s="39"/>
    </row>
    <row r="39">
      <c r="A39" s="23" t="s">
        <v>26</v>
      </c>
      <c r="B39" s="24"/>
      <c r="C39" s="25" t="s">
        <v>285</v>
      </c>
      <c r="D39" s="26"/>
      <c r="E39" s="23" t="s">
        <v>286</v>
      </c>
      <c r="F39" s="26"/>
      <c r="G39" s="26"/>
      <c r="H39" s="26"/>
      <c r="I39" s="27">
        <f>SUMIFS(I40:I43,A40:A43,"P")</f>
        <v>0</v>
      </c>
      <c r="J39" s="28"/>
    </row>
    <row r="40">
      <c r="A40" s="29" t="s">
        <v>29</v>
      </c>
      <c r="B40" s="29">
        <v>8</v>
      </c>
      <c r="C40" s="30" t="s">
        <v>495</v>
      </c>
      <c r="D40" s="29" t="s">
        <v>38</v>
      </c>
      <c r="E40" s="31" t="s">
        <v>496</v>
      </c>
      <c r="F40" s="32" t="s">
        <v>108</v>
      </c>
      <c r="G40" s="33">
        <v>1135.2</v>
      </c>
      <c r="H40" s="34">
        <v>0</v>
      </c>
      <c r="I40" s="35">
        <f>ROUND(G40*H40,P4)</f>
        <v>0</v>
      </c>
      <c r="J40" s="29"/>
      <c r="O40" s="36">
        <f>I40*0.21</f>
        <v>0</v>
      </c>
      <c r="P40">
        <v>3</v>
      </c>
    </row>
    <row r="41" ht="30">
      <c r="A41" s="29" t="s">
        <v>33</v>
      </c>
      <c r="B41" s="37"/>
      <c r="C41" s="38"/>
      <c r="D41" s="38"/>
      <c r="E41" s="31" t="s">
        <v>497</v>
      </c>
      <c r="F41" s="38"/>
      <c r="G41" s="38"/>
      <c r="H41" s="38"/>
      <c r="I41" s="38"/>
      <c r="J41" s="39"/>
    </row>
    <row r="42">
      <c r="A42" s="29" t="s">
        <v>94</v>
      </c>
      <c r="B42" s="37"/>
      <c r="C42" s="38"/>
      <c r="D42" s="38"/>
      <c r="E42" s="45" t="s">
        <v>498</v>
      </c>
      <c r="F42" s="38"/>
      <c r="G42" s="38"/>
      <c r="H42" s="38"/>
      <c r="I42" s="38"/>
      <c r="J42" s="39"/>
    </row>
    <row r="43" ht="135">
      <c r="A43" s="29" t="s">
        <v>35</v>
      </c>
      <c r="B43" s="37"/>
      <c r="C43" s="38"/>
      <c r="D43" s="38"/>
      <c r="E43" s="31" t="s">
        <v>290</v>
      </c>
      <c r="F43" s="38"/>
      <c r="G43" s="38"/>
      <c r="H43" s="38"/>
      <c r="I43" s="38"/>
      <c r="J43" s="39"/>
    </row>
    <row r="44">
      <c r="A44" s="23" t="s">
        <v>26</v>
      </c>
      <c r="B44" s="24"/>
      <c r="C44" s="25" t="s">
        <v>325</v>
      </c>
      <c r="D44" s="26"/>
      <c r="E44" s="23" t="s">
        <v>326</v>
      </c>
      <c r="F44" s="26"/>
      <c r="G44" s="26"/>
      <c r="H44" s="26"/>
      <c r="I44" s="27">
        <f>SUMIFS(I45:I172,A45:A172,"P")</f>
        <v>0</v>
      </c>
      <c r="J44" s="28"/>
    </row>
    <row r="45">
      <c r="A45" s="29" t="s">
        <v>29</v>
      </c>
      <c r="B45" s="29">
        <v>9</v>
      </c>
      <c r="C45" s="30" t="s">
        <v>499</v>
      </c>
      <c r="D45" s="29" t="s">
        <v>38</v>
      </c>
      <c r="E45" s="31" t="s">
        <v>500</v>
      </c>
      <c r="F45" s="32" t="s">
        <v>168</v>
      </c>
      <c r="G45" s="33">
        <v>1032</v>
      </c>
      <c r="H45" s="34">
        <v>0</v>
      </c>
      <c r="I45" s="35">
        <f>ROUND(G45*H45,P4)</f>
        <v>0</v>
      </c>
      <c r="J45" s="29"/>
      <c r="O45" s="36">
        <f>I45*0.21</f>
        <v>0</v>
      </c>
      <c r="P45">
        <v>3</v>
      </c>
    </row>
    <row r="46" ht="60">
      <c r="A46" s="29" t="s">
        <v>33</v>
      </c>
      <c r="B46" s="37"/>
      <c r="C46" s="38"/>
      <c r="D46" s="38"/>
      <c r="E46" s="31" t="s">
        <v>501</v>
      </c>
      <c r="F46" s="38"/>
      <c r="G46" s="38"/>
      <c r="H46" s="38"/>
      <c r="I46" s="38"/>
      <c r="J46" s="39"/>
    </row>
    <row r="47" ht="150">
      <c r="A47" s="29" t="s">
        <v>94</v>
      </c>
      <c r="B47" s="37"/>
      <c r="C47" s="38"/>
      <c r="D47" s="38"/>
      <c r="E47" s="45" t="s">
        <v>502</v>
      </c>
      <c r="F47" s="38"/>
      <c r="G47" s="38"/>
      <c r="H47" s="38"/>
      <c r="I47" s="38"/>
      <c r="J47" s="39"/>
    </row>
    <row r="48" ht="180">
      <c r="A48" s="29" t="s">
        <v>35</v>
      </c>
      <c r="B48" s="37"/>
      <c r="C48" s="38"/>
      <c r="D48" s="38"/>
      <c r="E48" s="31" t="s">
        <v>503</v>
      </c>
      <c r="F48" s="38"/>
      <c r="G48" s="38"/>
      <c r="H48" s="38"/>
      <c r="I48" s="38"/>
      <c r="J48" s="39"/>
    </row>
    <row r="49" ht="30">
      <c r="A49" s="29" t="s">
        <v>29</v>
      </c>
      <c r="B49" s="29">
        <v>10</v>
      </c>
      <c r="C49" s="30" t="s">
        <v>355</v>
      </c>
      <c r="D49" s="29" t="s">
        <v>38</v>
      </c>
      <c r="E49" s="31" t="s">
        <v>356</v>
      </c>
      <c r="F49" s="32" t="s">
        <v>71</v>
      </c>
      <c r="G49" s="33">
        <v>45</v>
      </c>
      <c r="H49" s="34">
        <v>0</v>
      </c>
      <c r="I49" s="35">
        <f>ROUND(G49*H49,P4)</f>
        <v>0</v>
      </c>
      <c r="J49" s="29"/>
      <c r="O49" s="36">
        <f>I49*0.21</f>
        <v>0</v>
      </c>
      <c r="P49">
        <v>3</v>
      </c>
    </row>
    <row r="50">
      <c r="A50" s="29" t="s">
        <v>33</v>
      </c>
      <c r="B50" s="37"/>
      <c r="C50" s="38"/>
      <c r="D50" s="38"/>
      <c r="E50" s="31" t="s">
        <v>504</v>
      </c>
      <c r="F50" s="38"/>
      <c r="G50" s="38"/>
      <c r="H50" s="38"/>
      <c r="I50" s="38"/>
      <c r="J50" s="39"/>
    </row>
    <row r="51" ht="30">
      <c r="A51" s="29" t="s">
        <v>94</v>
      </c>
      <c r="B51" s="37"/>
      <c r="C51" s="38"/>
      <c r="D51" s="38"/>
      <c r="E51" s="45" t="s">
        <v>505</v>
      </c>
      <c r="F51" s="38"/>
      <c r="G51" s="38"/>
      <c r="H51" s="38"/>
      <c r="I51" s="38"/>
      <c r="J51" s="39"/>
    </row>
    <row r="52" ht="90">
      <c r="A52" s="29" t="s">
        <v>35</v>
      </c>
      <c r="B52" s="37"/>
      <c r="C52" s="38"/>
      <c r="D52" s="38"/>
      <c r="E52" s="31" t="s">
        <v>358</v>
      </c>
      <c r="F52" s="38"/>
      <c r="G52" s="38"/>
      <c r="H52" s="38"/>
      <c r="I52" s="38"/>
      <c r="J52" s="39"/>
    </row>
    <row r="53" ht="30">
      <c r="A53" s="29" t="s">
        <v>29</v>
      </c>
      <c r="B53" s="29">
        <v>11</v>
      </c>
      <c r="C53" s="30" t="s">
        <v>506</v>
      </c>
      <c r="D53" s="29" t="s">
        <v>38</v>
      </c>
      <c r="E53" s="31" t="s">
        <v>507</v>
      </c>
      <c r="F53" s="32" t="s">
        <v>71</v>
      </c>
      <c r="G53" s="33">
        <v>28</v>
      </c>
      <c r="H53" s="34">
        <v>0</v>
      </c>
      <c r="I53" s="35">
        <f>ROUND(G53*H53,P4)</f>
        <v>0</v>
      </c>
      <c r="J53" s="29"/>
      <c r="O53" s="36">
        <f>I53*0.21</f>
        <v>0</v>
      </c>
      <c r="P53">
        <v>3</v>
      </c>
    </row>
    <row r="54">
      <c r="A54" s="29" t="s">
        <v>33</v>
      </c>
      <c r="B54" s="37"/>
      <c r="C54" s="38"/>
      <c r="D54" s="38"/>
      <c r="E54" s="31" t="s">
        <v>508</v>
      </c>
      <c r="F54" s="38"/>
      <c r="G54" s="38"/>
      <c r="H54" s="38"/>
      <c r="I54" s="38"/>
      <c r="J54" s="39"/>
    </row>
    <row r="55">
      <c r="A55" s="29" t="s">
        <v>94</v>
      </c>
      <c r="B55" s="37"/>
      <c r="C55" s="38"/>
      <c r="D55" s="38"/>
      <c r="E55" s="45" t="s">
        <v>509</v>
      </c>
      <c r="F55" s="38"/>
      <c r="G55" s="38"/>
      <c r="H55" s="38"/>
      <c r="I55" s="38"/>
      <c r="J55" s="39"/>
    </row>
    <row r="56" ht="90">
      <c r="A56" s="29" t="s">
        <v>35</v>
      </c>
      <c r="B56" s="37"/>
      <c r="C56" s="38"/>
      <c r="D56" s="38"/>
      <c r="E56" s="31" t="s">
        <v>510</v>
      </c>
      <c r="F56" s="38"/>
      <c r="G56" s="38"/>
      <c r="H56" s="38"/>
      <c r="I56" s="38"/>
      <c r="J56" s="39"/>
    </row>
    <row r="57" ht="30">
      <c r="A57" s="29" t="s">
        <v>29</v>
      </c>
      <c r="B57" s="29">
        <v>12</v>
      </c>
      <c r="C57" s="30" t="s">
        <v>511</v>
      </c>
      <c r="D57" s="29" t="s">
        <v>38</v>
      </c>
      <c r="E57" s="31" t="s">
        <v>512</v>
      </c>
      <c r="F57" s="32" t="s">
        <v>71</v>
      </c>
      <c r="G57" s="33">
        <v>39</v>
      </c>
      <c r="H57" s="34">
        <v>0</v>
      </c>
      <c r="I57" s="35">
        <f>ROUND(G57*H57,P4)</f>
        <v>0</v>
      </c>
      <c r="J57" s="29"/>
      <c r="O57" s="36">
        <f>I57*0.21</f>
        <v>0</v>
      </c>
      <c r="P57">
        <v>3</v>
      </c>
    </row>
    <row r="58">
      <c r="A58" s="29" t="s">
        <v>33</v>
      </c>
      <c r="B58" s="37"/>
      <c r="C58" s="38"/>
      <c r="D58" s="38"/>
      <c r="E58" s="31" t="s">
        <v>508</v>
      </c>
      <c r="F58" s="38"/>
      <c r="G58" s="38"/>
      <c r="H58" s="38"/>
      <c r="I58" s="38"/>
      <c r="J58" s="39"/>
    </row>
    <row r="59">
      <c r="A59" s="29" t="s">
        <v>94</v>
      </c>
      <c r="B59" s="37"/>
      <c r="C59" s="38"/>
      <c r="D59" s="38"/>
      <c r="E59" s="45" t="s">
        <v>513</v>
      </c>
      <c r="F59" s="38"/>
      <c r="G59" s="38"/>
      <c r="H59" s="38"/>
      <c r="I59" s="38"/>
      <c r="J59" s="39"/>
    </row>
    <row r="60" ht="75">
      <c r="A60" s="29" t="s">
        <v>35</v>
      </c>
      <c r="B60" s="37"/>
      <c r="C60" s="38"/>
      <c r="D60" s="38"/>
      <c r="E60" s="31" t="s">
        <v>514</v>
      </c>
      <c r="F60" s="38"/>
      <c r="G60" s="38"/>
      <c r="H60" s="38"/>
      <c r="I60" s="38"/>
      <c r="J60" s="39"/>
    </row>
    <row r="61">
      <c r="A61" s="29" t="s">
        <v>29</v>
      </c>
      <c r="B61" s="29">
        <v>13</v>
      </c>
      <c r="C61" s="30" t="s">
        <v>515</v>
      </c>
      <c r="D61" s="29" t="s">
        <v>38</v>
      </c>
      <c r="E61" s="31" t="s">
        <v>516</v>
      </c>
      <c r="F61" s="32" t="s">
        <v>517</v>
      </c>
      <c r="G61" s="33">
        <v>315</v>
      </c>
      <c r="H61" s="34">
        <v>0</v>
      </c>
      <c r="I61" s="35">
        <f>ROUND(G61*H61,P4)</f>
        <v>0</v>
      </c>
      <c r="J61" s="29"/>
      <c r="O61" s="36">
        <f>I61*0.21</f>
        <v>0</v>
      </c>
      <c r="P61">
        <v>3</v>
      </c>
    </row>
    <row r="62">
      <c r="A62" s="29" t="s">
        <v>33</v>
      </c>
      <c r="B62" s="37"/>
      <c r="C62" s="38"/>
      <c r="D62" s="38"/>
      <c r="E62" s="31" t="s">
        <v>508</v>
      </c>
      <c r="F62" s="38"/>
      <c r="G62" s="38"/>
      <c r="H62" s="38"/>
      <c r="I62" s="38"/>
      <c r="J62" s="39"/>
    </row>
    <row r="63">
      <c r="A63" s="29" t="s">
        <v>94</v>
      </c>
      <c r="B63" s="37"/>
      <c r="C63" s="38"/>
      <c r="D63" s="38"/>
      <c r="E63" s="45" t="s">
        <v>518</v>
      </c>
      <c r="F63" s="38"/>
      <c r="G63" s="38"/>
      <c r="H63" s="38"/>
      <c r="I63" s="38"/>
      <c r="J63" s="39"/>
    </row>
    <row r="64" ht="90">
      <c r="A64" s="29" t="s">
        <v>35</v>
      </c>
      <c r="B64" s="37"/>
      <c r="C64" s="38"/>
      <c r="D64" s="38"/>
      <c r="E64" s="31" t="s">
        <v>519</v>
      </c>
      <c r="F64" s="38"/>
      <c r="G64" s="38"/>
      <c r="H64" s="38"/>
      <c r="I64" s="38"/>
      <c r="J64" s="39"/>
    </row>
    <row r="65" ht="30">
      <c r="A65" s="29" t="s">
        <v>29</v>
      </c>
      <c r="B65" s="29">
        <v>14</v>
      </c>
      <c r="C65" s="30" t="s">
        <v>520</v>
      </c>
      <c r="D65" s="29" t="s">
        <v>38</v>
      </c>
      <c r="E65" s="31" t="s">
        <v>521</v>
      </c>
      <c r="F65" s="32" t="s">
        <v>71</v>
      </c>
      <c r="G65" s="33">
        <v>8</v>
      </c>
      <c r="H65" s="34">
        <v>0</v>
      </c>
      <c r="I65" s="35">
        <f>ROUND(G65*H65,P4)</f>
        <v>0</v>
      </c>
      <c r="J65" s="29"/>
      <c r="O65" s="36">
        <f>I65*0.21</f>
        <v>0</v>
      </c>
      <c r="P65">
        <v>3</v>
      </c>
    </row>
    <row r="66">
      <c r="A66" s="29" t="s">
        <v>33</v>
      </c>
      <c r="B66" s="37"/>
      <c r="C66" s="38"/>
      <c r="D66" s="38"/>
      <c r="E66" s="43" t="s">
        <v>38</v>
      </c>
      <c r="F66" s="38"/>
      <c r="G66" s="38"/>
      <c r="H66" s="38"/>
      <c r="I66" s="38"/>
      <c r="J66" s="39"/>
    </row>
    <row r="67" ht="75">
      <c r="A67" s="29" t="s">
        <v>94</v>
      </c>
      <c r="B67" s="37"/>
      <c r="C67" s="38"/>
      <c r="D67" s="38"/>
      <c r="E67" s="45" t="s">
        <v>522</v>
      </c>
      <c r="F67" s="38"/>
      <c r="G67" s="38"/>
      <c r="H67" s="38"/>
      <c r="I67" s="38"/>
      <c r="J67" s="39"/>
    </row>
    <row r="68" ht="90">
      <c r="A68" s="29" t="s">
        <v>35</v>
      </c>
      <c r="B68" s="37"/>
      <c r="C68" s="38"/>
      <c r="D68" s="38"/>
      <c r="E68" s="31" t="s">
        <v>510</v>
      </c>
      <c r="F68" s="38"/>
      <c r="G68" s="38"/>
      <c r="H68" s="38"/>
      <c r="I68" s="38"/>
      <c r="J68" s="39"/>
    </row>
    <row r="69">
      <c r="A69" s="29" t="s">
        <v>29</v>
      </c>
      <c r="B69" s="29">
        <v>15</v>
      </c>
      <c r="C69" s="30" t="s">
        <v>523</v>
      </c>
      <c r="D69" s="29" t="s">
        <v>38</v>
      </c>
      <c r="E69" s="31" t="s">
        <v>524</v>
      </c>
      <c r="F69" s="32" t="s">
        <v>71</v>
      </c>
      <c r="G69" s="33">
        <v>8</v>
      </c>
      <c r="H69" s="34">
        <v>0</v>
      </c>
      <c r="I69" s="35">
        <f>ROUND(G69*H69,P4)</f>
        <v>0</v>
      </c>
      <c r="J69" s="29"/>
      <c r="O69" s="36">
        <f>I69*0.21</f>
        <v>0</v>
      </c>
      <c r="P69">
        <v>3</v>
      </c>
    </row>
    <row r="70">
      <c r="A70" s="29" t="s">
        <v>33</v>
      </c>
      <c r="B70" s="37"/>
      <c r="C70" s="38"/>
      <c r="D70" s="38"/>
      <c r="E70" s="43" t="s">
        <v>38</v>
      </c>
      <c r="F70" s="38"/>
      <c r="G70" s="38"/>
      <c r="H70" s="38"/>
      <c r="I70" s="38"/>
      <c r="J70" s="39"/>
    </row>
    <row r="71" ht="75">
      <c r="A71" s="29" t="s">
        <v>94</v>
      </c>
      <c r="B71" s="37"/>
      <c r="C71" s="38"/>
      <c r="D71" s="38"/>
      <c r="E71" s="45" t="s">
        <v>522</v>
      </c>
      <c r="F71" s="38"/>
      <c r="G71" s="38"/>
      <c r="H71" s="38"/>
      <c r="I71" s="38"/>
      <c r="J71" s="39"/>
    </row>
    <row r="72" ht="75">
      <c r="A72" s="29" t="s">
        <v>35</v>
      </c>
      <c r="B72" s="37"/>
      <c r="C72" s="38"/>
      <c r="D72" s="38"/>
      <c r="E72" s="31" t="s">
        <v>514</v>
      </c>
      <c r="F72" s="38"/>
      <c r="G72" s="38"/>
      <c r="H72" s="38"/>
      <c r="I72" s="38"/>
      <c r="J72" s="39"/>
    </row>
    <row r="73" ht="30">
      <c r="A73" s="29" t="s">
        <v>29</v>
      </c>
      <c r="B73" s="29">
        <v>16</v>
      </c>
      <c r="C73" s="30" t="s">
        <v>525</v>
      </c>
      <c r="D73" s="29" t="s">
        <v>38</v>
      </c>
      <c r="E73" s="31" t="s">
        <v>526</v>
      </c>
      <c r="F73" s="32" t="s">
        <v>71</v>
      </c>
      <c r="G73" s="33">
        <v>9</v>
      </c>
      <c r="H73" s="34">
        <v>0</v>
      </c>
      <c r="I73" s="35">
        <f>ROUND(G73*H73,P4)</f>
        <v>0</v>
      </c>
      <c r="J73" s="29"/>
      <c r="O73" s="36">
        <f>I73*0.21</f>
        <v>0</v>
      </c>
      <c r="P73">
        <v>3</v>
      </c>
    </row>
    <row r="74">
      <c r="A74" s="29" t="s">
        <v>33</v>
      </c>
      <c r="B74" s="37"/>
      <c r="C74" s="38"/>
      <c r="D74" s="38"/>
      <c r="E74" s="43" t="s">
        <v>38</v>
      </c>
      <c r="F74" s="38"/>
      <c r="G74" s="38"/>
      <c r="H74" s="38"/>
      <c r="I74" s="38"/>
      <c r="J74" s="39"/>
    </row>
    <row r="75" ht="75">
      <c r="A75" s="29" t="s">
        <v>94</v>
      </c>
      <c r="B75" s="37"/>
      <c r="C75" s="38"/>
      <c r="D75" s="38"/>
      <c r="E75" s="45" t="s">
        <v>527</v>
      </c>
      <c r="F75" s="38"/>
      <c r="G75" s="38"/>
      <c r="H75" s="38"/>
      <c r="I75" s="38"/>
      <c r="J75" s="39"/>
    </row>
    <row r="76" ht="105">
      <c r="A76" s="29" t="s">
        <v>35</v>
      </c>
      <c r="B76" s="37"/>
      <c r="C76" s="38"/>
      <c r="D76" s="38"/>
      <c r="E76" s="31" t="s">
        <v>528</v>
      </c>
      <c r="F76" s="38"/>
      <c r="G76" s="38"/>
      <c r="H76" s="38"/>
      <c r="I76" s="38"/>
      <c r="J76" s="39"/>
    </row>
    <row r="77">
      <c r="A77" s="29" t="s">
        <v>29</v>
      </c>
      <c r="B77" s="29">
        <v>17</v>
      </c>
      <c r="C77" s="30" t="s">
        <v>529</v>
      </c>
      <c r="D77" s="29" t="s">
        <v>38</v>
      </c>
      <c r="E77" s="31" t="s">
        <v>530</v>
      </c>
      <c r="F77" s="32" t="s">
        <v>71</v>
      </c>
      <c r="G77" s="33">
        <v>36</v>
      </c>
      <c r="H77" s="34">
        <v>0</v>
      </c>
      <c r="I77" s="35">
        <f>ROUND(G77*H77,P4)</f>
        <v>0</v>
      </c>
      <c r="J77" s="29"/>
      <c r="O77" s="36">
        <f>I77*0.21</f>
        <v>0</v>
      </c>
      <c r="P77">
        <v>3</v>
      </c>
    </row>
    <row r="78">
      <c r="A78" s="29" t="s">
        <v>33</v>
      </c>
      <c r="B78" s="37"/>
      <c r="C78" s="38"/>
      <c r="D78" s="38"/>
      <c r="E78" s="31" t="s">
        <v>531</v>
      </c>
      <c r="F78" s="38"/>
      <c r="G78" s="38"/>
      <c r="H78" s="38"/>
      <c r="I78" s="38"/>
      <c r="J78" s="39"/>
    </row>
    <row r="79" ht="45">
      <c r="A79" s="29" t="s">
        <v>94</v>
      </c>
      <c r="B79" s="37"/>
      <c r="C79" s="38"/>
      <c r="D79" s="38"/>
      <c r="E79" s="45" t="s">
        <v>532</v>
      </c>
      <c r="F79" s="38"/>
      <c r="G79" s="38"/>
      <c r="H79" s="38"/>
      <c r="I79" s="38"/>
      <c r="J79" s="39"/>
    </row>
    <row r="80" ht="90">
      <c r="A80" s="29" t="s">
        <v>35</v>
      </c>
      <c r="B80" s="37"/>
      <c r="C80" s="38"/>
      <c r="D80" s="38"/>
      <c r="E80" s="31" t="s">
        <v>533</v>
      </c>
      <c r="F80" s="38"/>
      <c r="G80" s="38"/>
      <c r="H80" s="38"/>
      <c r="I80" s="38"/>
      <c r="J80" s="39"/>
    </row>
    <row r="81">
      <c r="A81" s="29" t="s">
        <v>29</v>
      </c>
      <c r="B81" s="29">
        <v>18</v>
      </c>
      <c r="C81" s="30" t="s">
        <v>534</v>
      </c>
      <c r="D81" s="29" t="s">
        <v>38</v>
      </c>
      <c r="E81" s="31" t="s">
        <v>535</v>
      </c>
      <c r="F81" s="32" t="s">
        <v>71</v>
      </c>
      <c r="G81" s="33">
        <v>15</v>
      </c>
      <c r="H81" s="34">
        <v>0</v>
      </c>
      <c r="I81" s="35">
        <f>ROUND(G81*H81,P4)</f>
        <v>0</v>
      </c>
      <c r="J81" s="29"/>
      <c r="O81" s="36">
        <f>I81*0.21</f>
        <v>0</v>
      </c>
      <c r="P81">
        <v>3</v>
      </c>
    </row>
    <row r="82" ht="30">
      <c r="A82" s="29" t="s">
        <v>33</v>
      </c>
      <c r="B82" s="37"/>
      <c r="C82" s="38"/>
      <c r="D82" s="38"/>
      <c r="E82" s="31" t="s">
        <v>536</v>
      </c>
      <c r="F82" s="38"/>
      <c r="G82" s="38"/>
      <c r="H82" s="38"/>
      <c r="I82" s="38"/>
      <c r="J82" s="39"/>
    </row>
    <row r="83" ht="45">
      <c r="A83" s="29" t="s">
        <v>94</v>
      </c>
      <c r="B83" s="37"/>
      <c r="C83" s="38"/>
      <c r="D83" s="38"/>
      <c r="E83" s="45" t="s">
        <v>537</v>
      </c>
      <c r="F83" s="38"/>
      <c r="G83" s="38"/>
      <c r="H83" s="38"/>
      <c r="I83" s="38"/>
      <c r="J83" s="39"/>
    </row>
    <row r="84" ht="90">
      <c r="A84" s="29" t="s">
        <v>35</v>
      </c>
      <c r="B84" s="37"/>
      <c r="C84" s="38"/>
      <c r="D84" s="38"/>
      <c r="E84" s="31" t="s">
        <v>538</v>
      </c>
      <c r="F84" s="38"/>
      <c r="G84" s="38"/>
      <c r="H84" s="38"/>
      <c r="I84" s="38"/>
      <c r="J84" s="39"/>
    </row>
    <row r="85">
      <c r="A85" s="29" t="s">
        <v>29</v>
      </c>
      <c r="B85" s="29">
        <v>19</v>
      </c>
      <c r="C85" s="30" t="s">
        <v>539</v>
      </c>
      <c r="D85" s="29" t="s">
        <v>38</v>
      </c>
      <c r="E85" s="31" t="s">
        <v>540</v>
      </c>
      <c r="F85" s="32" t="s">
        <v>71</v>
      </c>
      <c r="G85" s="33">
        <v>5</v>
      </c>
      <c r="H85" s="34">
        <v>0</v>
      </c>
      <c r="I85" s="35">
        <f>ROUND(G85*H85,P4)</f>
        <v>0</v>
      </c>
      <c r="J85" s="29"/>
      <c r="O85" s="36">
        <f>I85*0.21</f>
        <v>0</v>
      </c>
      <c r="P85">
        <v>3</v>
      </c>
    </row>
    <row r="86">
      <c r="A86" s="29" t="s">
        <v>33</v>
      </c>
      <c r="B86" s="37"/>
      <c r="C86" s="38"/>
      <c r="D86" s="38"/>
      <c r="E86" s="31" t="s">
        <v>508</v>
      </c>
      <c r="F86" s="38"/>
      <c r="G86" s="38"/>
      <c r="H86" s="38"/>
      <c r="I86" s="38"/>
      <c r="J86" s="39"/>
    </row>
    <row r="87">
      <c r="A87" s="29" t="s">
        <v>94</v>
      </c>
      <c r="B87" s="37"/>
      <c r="C87" s="38"/>
      <c r="D87" s="38"/>
      <c r="E87" s="45" t="s">
        <v>541</v>
      </c>
      <c r="F87" s="38"/>
      <c r="G87" s="38"/>
      <c r="H87" s="38"/>
      <c r="I87" s="38"/>
      <c r="J87" s="39"/>
    </row>
    <row r="88" ht="135">
      <c r="A88" s="29" t="s">
        <v>35</v>
      </c>
      <c r="B88" s="37"/>
      <c r="C88" s="38"/>
      <c r="D88" s="38"/>
      <c r="E88" s="31" t="s">
        <v>542</v>
      </c>
      <c r="F88" s="38"/>
      <c r="G88" s="38"/>
      <c r="H88" s="38"/>
      <c r="I88" s="38"/>
      <c r="J88" s="39"/>
    </row>
    <row r="89">
      <c r="A89" s="29" t="s">
        <v>29</v>
      </c>
      <c r="B89" s="29">
        <v>20</v>
      </c>
      <c r="C89" s="30" t="s">
        <v>543</v>
      </c>
      <c r="D89" s="29" t="s">
        <v>38</v>
      </c>
      <c r="E89" s="31" t="s">
        <v>544</v>
      </c>
      <c r="F89" s="32" t="s">
        <v>71</v>
      </c>
      <c r="G89" s="33">
        <v>5</v>
      </c>
      <c r="H89" s="34">
        <v>0</v>
      </c>
      <c r="I89" s="35">
        <f>ROUND(G89*H89,P4)</f>
        <v>0</v>
      </c>
      <c r="J89" s="29"/>
      <c r="O89" s="36">
        <f>I89*0.21</f>
        <v>0</v>
      </c>
      <c r="P89">
        <v>3</v>
      </c>
    </row>
    <row r="90">
      <c r="A90" s="29" t="s">
        <v>33</v>
      </c>
      <c r="B90" s="37"/>
      <c r="C90" s="38"/>
      <c r="D90" s="38"/>
      <c r="E90" s="31" t="s">
        <v>508</v>
      </c>
      <c r="F90" s="38"/>
      <c r="G90" s="38"/>
      <c r="H90" s="38"/>
      <c r="I90" s="38"/>
      <c r="J90" s="39"/>
    </row>
    <row r="91">
      <c r="A91" s="29" t="s">
        <v>94</v>
      </c>
      <c r="B91" s="37"/>
      <c r="C91" s="38"/>
      <c r="D91" s="38"/>
      <c r="E91" s="45" t="s">
        <v>541</v>
      </c>
      <c r="F91" s="38"/>
      <c r="G91" s="38"/>
      <c r="H91" s="38"/>
      <c r="I91" s="38"/>
      <c r="J91" s="39"/>
    </row>
    <row r="92" ht="75">
      <c r="A92" s="29" t="s">
        <v>35</v>
      </c>
      <c r="B92" s="37"/>
      <c r="C92" s="38"/>
      <c r="D92" s="38"/>
      <c r="E92" s="31" t="s">
        <v>514</v>
      </c>
      <c r="F92" s="38"/>
      <c r="G92" s="38"/>
      <c r="H92" s="38"/>
      <c r="I92" s="38"/>
      <c r="J92" s="39"/>
    </row>
    <row r="93">
      <c r="A93" s="29" t="s">
        <v>29</v>
      </c>
      <c r="B93" s="29">
        <v>21</v>
      </c>
      <c r="C93" s="30" t="s">
        <v>545</v>
      </c>
      <c r="D93" s="29" t="s">
        <v>38</v>
      </c>
      <c r="E93" s="31" t="s">
        <v>546</v>
      </c>
      <c r="F93" s="32" t="s">
        <v>71</v>
      </c>
      <c r="G93" s="33">
        <v>15</v>
      </c>
      <c r="H93" s="34">
        <v>0</v>
      </c>
      <c r="I93" s="35">
        <f>ROUND(G93*H93,P4)</f>
        <v>0</v>
      </c>
      <c r="J93" s="29"/>
      <c r="O93" s="36">
        <f>I93*0.21</f>
        <v>0</v>
      </c>
      <c r="P93">
        <v>3</v>
      </c>
    </row>
    <row r="94">
      <c r="A94" s="29" t="s">
        <v>33</v>
      </c>
      <c r="B94" s="37"/>
      <c r="C94" s="38"/>
      <c r="D94" s="38"/>
      <c r="E94" s="31" t="s">
        <v>508</v>
      </c>
      <c r="F94" s="38"/>
      <c r="G94" s="38"/>
      <c r="H94" s="38"/>
      <c r="I94" s="38"/>
      <c r="J94" s="39"/>
    </row>
    <row r="95">
      <c r="A95" s="29" t="s">
        <v>94</v>
      </c>
      <c r="B95" s="37"/>
      <c r="C95" s="38"/>
      <c r="D95" s="38"/>
      <c r="E95" s="45" t="s">
        <v>547</v>
      </c>
      <c r="F95" s="38"/>
      <c r="G95" s="38"/>
      <c r="H95" s="38"/>
      <c r="I95" s="38"/>
      <c r="J95" s="39"/>
    </row>
    <row r="96" ht="105">
      <c r="A96" s="29" t="s">
        <v>35</v>
      </c>
      <c r="B96" s="37"/>
      <c r="C96" s="38"/>
      <c r="D96" s="38"/>
      <c r="E96" s="31" t="s">
        <v>548</v>
      </c>
      <c r="F96" s="38"/>
      <c r="G96" s="38"/>
      <c r="H96" s="38"/>
      <c r="I96" s="38"/>
      <c r="J96" s="39"/>
    </row>
    <row r="97">
      <c r="A97" s="29" t="s">
        <v>29</v>
      </c>
      <c r="B97" s="29">
        <v>22</v>
      </c>
      <c r="C97" s="30" t="s">
        <v>549</v>
      </c>
      <c r="D97" s="29" t="s">
        <v>38</v>
      </c>
      <c r="E97" s="31" t="s">
        <v>550</v>
      </c>
      <c r="F97" s="32" t="s">
        <v>517</v>
      </c>
      <c r="G97" s="33">
        <v>225</v>
      </c>
      <c r="H97" s="34">
        <v>0</v>
      </c>
      <c r="I97" s="35">
        <f>ROUND(G97*H97,P4)</f>
        <v>0</v>
      </c>
      <c r="J97" s="29"/>
      <c r="O97" s="36">
        <f>I97*0.21</f>
        <v>0</v>
      </c>
      <c r="P97">
        <v>3</v>
      </c>
    </row>
    <row r="98">
      <c r="A98" s="29" t="s">
        <v>33</v>
      </c>
      <c r="B98" s="37"/>
      <c r="C98" s="38"/>
      <c r="D98" s="38"/>
      <c r="E98" s="31" t="s">
        <v>508</v>
      </c>
      <c r="F98" s="38"/>
      <c r="G98" s="38"/>
      <c r="H98" s="38"/>
      <c r="I98" s="38"/>
      <c r="J98" s="39"/>
    </row>
    <row r="99">
      <c r="A99" s="29" t="s">
        <v>94</v>
      </c>
      <c r="B99" s="37"/>
      <c r="C99" s="38"/>
      <c r="D99" s="38"/>
      <c r="E99" s="45" t="s">
        <v>551</v>
      </c>
      <c r="F99" s="38"/>
      <c r="G99" s="38"/>
      <c r="H99" s="38"/>
      <c r="I99" s="38"/>
      <c r="J99" s="39"/>
    </row>
    <row r="100" ht="90">
      <c r="A100" s="29" t="s">
        <v>35</v>
      </c>
      <c r="B100" s="37"/>
      <c r="C100" s="38"/>
      <c r="D100" s="38"/>
      <c r="E100" s="31" t="s">
        <v>552</v>
      </c>
      <c r="F100" s="38"/>
      <c r="G100" s="38"/>
      <c r="H100" s="38"/>
      <c r="I100" s="38"/>
      <c r="J100" s="39"/>
    </row>
    <row r="101">
      <c r="A101" s="29" t="s">
        <v>29</v>
      </c>
      <c r="B101" s="29">
        <v>23</v>
      </c>
      <c r="C101" s="30" t="s">
        <v>553</v>
      </c>
      <c r="D101" s="29" t="s">
        <v>38</v>
      </c>
      <c r="E101" s="31" t="s">
        <v>554</v>
      </c>
      <c r="F101" s="32" t="s">
        <v>71</v>
      </c>
      <c r="G101" s="33">
        <v>1</v>
      </c>
      <c r="H101" s="34">
        <v>0</v>
      </c>
      <c r="I101" s="35">
        <f>ROUND(G101*H101,P4)</f>
        <v>0</v>
      </c>
      <c r="J101" s="29"/>
      <c r="O101" s="36">
        <f>I101*0.21</f>
        <v>0</v>
      </c>
      <c r="P101">
        <v>3</v>
      </c>
    </row>
    <row r="102">
      <c r="A102" s="29" t="s">
        <v>33</v>
      </c>
      <c r="B102" s="37"/>
      <c r="C102" s="38"/>
      <c r="D102" s="38"/>
      <c r="E102" s="31" t="s">
        <v>508</v>
      </c>
      <c r="F102" s="38"/>
      <c r="G102" s="38"/>
      <c r="H102" s="38"/>
      <c r="I102" s="38"/>
      <c r="J102" s="39"/>
    </row>
    <row r="103">
      <c r="A103" s="29" t="s">
        <v>94</v>
      </c>
      <c r="B103" s="37"/>
      <c r="C103" s="38"/>
      <c r="D103" s="38"/>
      <c r="E103" s="45" t="s">
        <v>95</v>
      </c>
      <c r="F103" s="38"/>
      <c r="G103" s="38"/>
      <c r="H103" s="38"/>
      <c r="I103" s="38"/>
      <c r="J103" s="39"/>
    </row>
    <row r="104" ht="135">
      <c r="A104" s="29" t="s">
        <v>35</v>
      </c>
      <c r="B104" s="37"/>
      <c r="C104" s="38"/>
      <c r="D104" s="38"/>
      <c r="E104" s="31" t="s">
        <v>542</v>
      </c>
      <c r="F104" s="38"/>
      <c r="G104" s="38"/>
      <c r="H104" s="38"/>
      <c r="I104" s="38"/>
      <c r="J104" s="39"/>
    </row>
    <row r="105">
      <c r="A105" s="29" t="s">
        <v>29</v>
      </c>
      <c r="B105" s="29">
        <v>24</v>
      </c>
      <c r="C105" s="30" t="s">
        <v>555</v>
      </c>
      <c r="D105" s="29" t="s">
        <v>38</v>
      </c>
      <c r="E105" s="31" t="s">
        <v>556</v>
      </c>
      <c r="F105" s="32" t="s">
        <v>71</v>
      </c>
      <c r="G105" s="33">
        <v>1</v>
      </c>
      <c r="H105" s="34">
        <v>0</v>
      </c>
      <c r="I105" s="35">
        <f>ROUND(G105*H105,P4)</f>
        <v>0</v>
      </c>
      <c r="J105" s="29"/>
      <c r="O105" s="36">
        <f>I105*0.21</f>
        <v>0</v>
      </c>
      <c r="P105">
        <v>3</v>
      </c>
    </row>
    <row r="106">
      <c r="A106" s="29" t="s">
        <v>33</v>
      </c>
      <c r="B106" s="37"/>
      <c r="C106" s="38"/>
      <c r="D106" s="38"/>
      <c r="E106" s="31" t="s">
        <v>508</v>
      </c>
      <c r="F106" s="38"/>
      <c r="G106" s="38"/>
      <c r="H106" s="38"/>
      <c r="I106" s="38"/>
      <c r="J106" s="39"/>
    </row>
    <row r="107">
      <c r="A107" s="29" t="s">
        <v>94</v>
      </c>
      <c r="B107" s="37"/>
      <c r="C107" s="38"/>
      <c r="D107" s="38"/>
      <c r="E107" s="45" t="s">
        <v>95</v>
      </c>
      <c r="F107" s="38"/>
      <c r="G107" s="38"/>
      <c r="H107" s="38"/>
      <c r="I107" s="38"/>
      <c r="J107" s="39"/>
    </row>
    <row r="108" ht="75">
      <c r="A108" s="29" t="s">
        <v>35</v>
      </c>
      <c r="B108" s="37"/>
      <c r="C108" s="38"/>
      <c r="D108" s="38"/>
      <c r="E108" s="31" t="s">
        <v>514</v>
      </c>
      <c r="F108" s="38"/>
      <c r="G108" s="38"/>
      <c r="H108" s="38"/>
      <c r="I108" s="38"/>
      <c r="J108" s="39"/>
    </row>
    <row r="109">
      <c r="A109" s="29" t="s">
        <v>29</v>
      </c>
      <c r="B109" s="29">
        <v>25</v>
      </c>
      <c r="C109" s="30" t="s">
        <v>557</v>
      </c>
      <c r="D109" s="29" t="s">
        <v>38</v>
      </c>
      <c r="E109" s="31" t="s">
        <v>558</v>
      </c>
      <c r="F109" s="32" t="s">
        <v>71</v>
      </c>
      <c r="G109" s="33">
        <v>3</v>
      </c>
      <c r="H109" s="34">
        <v>0</v>
      </c>
      <c r="I109" s="35">
        <f>ROUND(G109*H109,P4)</f>
        <v>0</v>
      </c>
      <c r="J109" s="29"/>
      <c r="O109" s="36">
        <f>I109*0.21</f>
        <v>0</v>
      </c>
      <c r="P109">
        <v>3</v>
      </c>
    </row>
    <row r="110">
      <c r="A110" s="29" t="s">
        <v>33</v>
      </c>
      <c r="B110" s="37"/>
      <c r="C110" s="38"/>
      <c r="D110" s="38"/>
      <c r="E110" s="31" t="s">
        <v>508</v>
      </c>
      <c r="F110" s="38"/>
      <c r="G110" s="38"/>
      <c r="H110" s="38"/>
      <c r="I110" s="38"/>
      <c r="J110" s="39"/>
    </row>
    <row r="111">
      <c r="A111" s="29" t="s">
        <v>94</v>
      </c>
      <c r="B111" s="37"/>
      <c r="C111" s="38"/>
      <c r="D111" s="38"/>
      <c r="E111" s="45" t="s">
        <v>559</v>
      </c>
      <c r="F111" s="38"/>
      <c r="G111" s="38"/>
      <c r="H111" s="38"/>
      <c r="I111" s="38"/>
      <c r="J111" s="39"/>
    </row>
    <row r="112" ht="105">
      <c r="A112" s="29" t="s">
        <v>35</v>
      </c>
      <c r="B112" s="37"/>
      <c r="C112" s="38"/>
      <c r="D112" s="38"/>
      <c r="E112" s="31" t="s">
        <v>548</v>
      </c>
      <c r="F112" s="38"/>
      <c r="G112" s="38"/>
      <c r="H112" s="38"/>
      <c r="I112" s="38"/>
      <c r="J112" s="39"/>
    </row>
    <row r="113">
      <c r="A113" s="29" t="s">
        <v>29</v>
      </c>
      <c r="B113" s="29">
        <v>26</v>
      </c>
      <c r="C113" s="30" t="s">
        <v>560</v>
      </c>
      <c r="D113" s="29" t="s">
        <v>38</v>
      </c>
      <c r="E113" s="31" t="s">
        <v>561</v>
      </c>
      <c r="F113" s="32" t="s">
        <v>517</v>
      </c>
      <c r="G113" s="33">
        <v>45</v>
      </c>
      <c r="H113" s="34">
        <v>0</v>
      </c>
      <c r="I113" s="35">
        <f>ROUND(G113*H113,P4)</f>
        <v>0</v>
      </c>
      <c r="J113" s="29"/>
      <c r="O113" s="36">
        <f>I113*0.21</f>
        <v>0</v>
      </c>
      <c r="P113">
        <v>3</v>
      </c>
    </row>
    <row r="114">
      <c r="A114" s="29" t="s">
        <v>33</v>
      </c>
      <c r="B114" s="37"/>
      <c r="C114" s="38"/>
      <c r="D114" s="38"/>
      <c r="E114" s="31" t="s">
        <v>508</v>
      </c>
      <c r="F114" s="38"/>
      <c r="G114" s="38"/>
      <c r="H114" s="38"/>
      <c r="I114" s="38"/>
      <c r="J114" s="39"/>
    </row>
    <row r="115">
      <c r="A115" s="29" t="s">
        <v>94</v>
      </c>
      <c r="B115" s="37"/>
      <c r="C115" s="38"/>
      <c r="D115" s="38"/>
      <c r="E115" s="45" t="s">
        <v>562</v>
      </c>
      <c r="F115" s="38"/>
      <c r="G115" s="38"/>
      <c r="H115" s="38"/>
      <c r="I115" s="38"/>
      <c r="J115" s="39"/>
    </row>
    <row r="116" ht="90">
      <c r="A116" s="29" t="s">
        <v>35</v>
      </c>
      <c r="B116" s="37"/>
      <c r="C116" s="38"/>
      <c r="D116" s="38"/>
      <c r="E116" s="31" t="s">
        <v>552</v>
      </c>
      <c r="F116" s="38"/>
      <c r="G116" s="38"/>
      <c r="H116" s="38"/>
      <c r="I116" s="38"/>
      <c r="J116" s="39"/>
    </row>
    <row r="117">
      <c r="A117" s="29" t="s">
        <v>29</v>
      </c>
      <c r="B117" s="29">
        <v>27</v>
      </c>
      <c r="C117" s="30" t="s">
        <v>563</v>
      </c>
      <c r="D117" s="29" t="s">
        <v>38</v>
      </c>
      <c r="E117" s="31" t="s">
        <v>564</v>
      </c>
      <c r="F117" s="32" t="s">
        <v>71</v>
      </c>
      <c r="G117" s="33">
        <v>1</v>
      </c>
      <c r="H117" s="34">
        <v>0</v>
      </c>
      <c r="I117" s="35">
        <f>ROUND(G117*H117,P4)</f>
        <v>0</v>
      </c>
      <c r="J117" s="29"/>
      <c r="O117" s="36">
        <f>I117*0.21</f>
        <v>0</v>
      </c>
      <c r="P117">
        <v>3</v>
      </c>
    </row>
    <row r="118">
      <c r="A118" s="29" t="s">
        <v>33</v>
      </c>
      <c r="B118" s="37"/>
      <c r="C118" s="38"/>
      <c r="D118" s="38"/>
      <c r="E118" s="31" t="s">
        <v>508</v>
      </c>
      <c r="F118" s="38"/>
      <c r="G118" s="38"/>
      <c r="H118" s="38"/>
      <c r="I118" s="38"/>
      <c r="J118" s="39"/>
    </row>
    <row r="119">
      <c r="A119" s="29" t="s">
        <v>94</v>
      </c>
      <c r="B119" s="37"/>
      <c r="C119" s="38"/>
      <c r="D119" s="38"/>
      <c r="E119" s="45" t="s">
        <v>95</v>
      </c>
      <c r="F119" s="38"/>
      <c r="G119" s="38"/>
      <c r="H119" s="38"/>
      <c r="I119" s="38"/>
      <c r="J119" s="39"/>
    </row>
    <row r="120" ht="120">
      <c r="A120" s="29" t="s">
        <v>35</v>
      </c>
      <c r="B120" s="37"/>
      <c r="C120" s="38"/>
      <c r="D120" s="38"/>
      <c r="E120" s="31" t="s">
        <v>565</v>
      </c>
      <c r="F120" s="38"/>
      <c r="G120" s="38"/>
      <c r="H120" s="38"/>
      <c r="I120" s="38"/>
      <c r="J120" s="39"/>
    </row>
    <row r="121">
      <c r="A121" s="29" t="s">
        <v>29</v>
      </c>
      <c r="B121" s="29">
        <v>28</v>
      </c>
      <c r="C121" s="30" t="s">
        <v>566</v>
      </c>
      <c r="D121" s="29" t="s">
        <v>38</v>
      </c>
      <c r="E121" s="31" t="s">
        <v>567</v>
      </c>
      <c r="F121" s="32" t="s">
        <v>71</v>
      </c>
      <c r="G121" s="33">
        <v>1</v>
      </c>
      <c r="H121" s="34">
        <v>0</v>
      </c>
      <c r="I121" s="35">
        <f>ROUND(G121*H121,P4)</f>
        <v>0</v>
      </c>
      <c r="J121" s="29"/>
      <c r="O121" s="36">
        <f>I121*0.21</f>
        <v>0</v>
      </c>
      <c r="P121">
        <v>3</v>
      </c>
    </row>
    <row r="122">
      <c r="A122" s="29" t="s">
        <v>33</v>
      </c>
      <c r="B122" s="37"/>
      <c r="C122" s="38"/>
      <c r="D122" s="38"/>
      <c r="E122" s="31" t="s">
        <v>508</v>
      </c>
      <c r="F122" s="38"/>
      <c r="G122" s="38"/>
      <c r="H122" s="38"/>
      <c r="I122" s="38"/>
      <c r="J122" s="39"/>
    </row>
    <row r="123">
      <c r="A123" s="29" t="s">
        <v>94</v>
      </c>
      <c r="B123" s="37"/>
      <c r="C123" s="38"/>
      <c r="D123" s="38"/>
      <c r="E123" s="45" t="s">
        <v>95</v>
      </c>
      <c r="F123" s="38"/>
      <c r="G123" s="38"/>
      <c r="H123" s="38"/>
      <c r="I123" s="38"/>
      <c r="J123" s="39"/>
    </row>
    <row r="124" ht="75">
      <c r="A124" s="29" t="s">
        <v>35</v>
      </c>
      <c r="B124" s="37"/>
      <c r="C124" s="38"/>
      <c r="D124" s="38"/>
      <c r="E124" s="31" t="s">
        <v>514</v>
      </c>
      <c r="F124" s="38"/>
      <c r="G124" s="38"/>
      <c r="H124" s="38"/>
      <c r="I124" s="38"/>
      <c r="J124" s="39"/>
    </row>
    <row r="125">
      <c r="A125" s="29" t="s">
        <v>29</v>
      </c>
      <c r="B125" s="29">
        <v>29</v>
      </c>
      <c r="C125" s="30" t="s">
        <v>568</v>
      </c>
      <c r="D125" s="29" t="s">
        <v>38</v>
      </c>
      <c r="E125" s="31" t="s">
        <v>569</v>
      </c>
      <c r="F125" s="32" t="s">
        <v>71</v>
      </c>
      <c r="G125" s="33">
        <v>3</v>
      </c>
      <c r="H125" s="34">
        <v>0</v>
      </c>
      <c r="I125" s="35">
        <f>ROUND(G125*H125,P4)</f>
        <v>0</v>
      </c>
      <c r="J125" s="29"/>
      <c r="O125" s="36">
        <f>I125*0.21</f>
        <v>0</v>
      </c>
      <c r="P125">
        <v>3</v>
      </c>
    </row>
    <row r="126">
      <c r="A126" s="29" t="s">
        <v>33</v>
      </c>
      <c r="B126" s="37"/>
      <c r="C126" s="38"/>
      <c r="D126" s="38"/>
      <c r="E126" s="31" t="s">
        <v>508</v>
      </c>
      <c r="F126" s="38"/>
      <c r="G126" s="38"/>
      <c r="H126" s="38"/>
      <c r="I126" s="38"/>
      <c r="J126" s="39"/>
    </row>
    <row r="127">
      <c r="A127" s="29" t="s">
        <v>94</v>
      </c>
      <c r="B127" s="37"/>
      <c r="C127" s="38"/>
      <c r="D127" s="38"/>
      <c r="E127" s="45" t="s">
        <v>134</v>
      </c>
      <c r="F127" s="38"/>
      <c r="G127" s="38"/>
      <c r="H127" s="38"/>
      <c r="I127" s="38"/>
      <c r="J127" s="39"/>
    </row>
    <row r="128" ht="105">
      <c r="A128" s="29" t="s">
        <v>35</v>
      </c>
      <c r="B128" s="37"/>
      <c r="C128" s="38"/>
      <c r="D128" s="38"/>
      <c r="E128" s="31" t="s">
        <v>548</v>
      </c>
      <c r="F128" s="38"/>
      <c r="G128" s="38"/>
      <c r="H128" s="38"/>
      <c r="I128" s="38"/>
      <c r="J128" s="39"/>
    </row>
    <row r="129">
      <c r="A129" s="29" t="s">
        <v>29</v>
      </c>
      <c r="B129" s="29">
        <v>30</v>
      </c>
      <c r="C129" s="30" t="s">
        <v>570</v>
      </c>
      <c r="D129" s="29" t="s">
        <v>38</v>
      </c>
      <c r="E129" s="31" t="s">
        <v>571</v>
      </c>
      <c r="F129" s="32" t="s">
        <v>517</v>
      </c>
      <c r="G129" s="33">
        <v>45</v>
      </c>
      <c r="H129" s="34">
        <v>0</v>
      </c>
      <c r="I129" s="35">
        <f>ROUND(G129*H129,P4)</f>
        <v>0</v>
      </c>
      <c r="J129" s="29"/>
      <c r="O129" s="36">
        <f>I129*0.21</f>
        <v>0</v>
      </c>
      <c r="P129">
        <v>3</v>
      </c>
    </row>
    <row r="130">
      <c r="A130" s="29" t="s">
        <v>33</v>
      </c>
      <c r="B130" s="37"/>
      <c r="C130" s="38"/>
      <c r="D130" s="38"/>
      <c r="E130" s="31" t="s">
        <v>508</v>
      </c>
      <c r="F130" s="38"/>
      <c r="G130" s="38"/>
      <c r="H130" s="38"/>
      <c r="I130" s="38"/>
      <c r="J130" s="39"/>
    </row>
    <row r="131">
      <c r="A131" s="29" t="s">
        <v>94</v>
      </c>
      <c r="B131" s="37"/>
      <c r="C131" s="38"/>
      <c r="D131" s="38"/>
      <c r="E131" s="45" t="s">
        <v>562</v>
      </c>
      <c r="F131" s="38"/>
      <c r="G131" s="38"/>
      <c r="H131" s="38"/>
      <c r="I131" s="38"/>
      <c r="J131" s="39"/>
    </row>
    <row r="132" ht="90">
      <c r="A132" s="29" t="s">
        <v>35</v>
      </c>
      <c r="B132" s="37"/>
      <c r="C132" s="38"/>
      <c r="D132" s="38"/>
      <c r="E132" s="31" t="s">
        <v>552</v>
      </c>
      <c r="F132" s="38"/>
      <c r="G132" s="38"/>
      <c r="H132" s="38"/>
      <c r="I132" s="38"/>
      <c r="J132" s="39"/>
    </row>
    <row r="133">
      <c r="A133" s="29" t="s">
        <v>29</v>
      </c>
      <c r="B133" s="29">
        <v>31</v>
      </c>
      <c r="C133" s="30" t="s">
        <v>572</v>
      </c>
      <c r="D133" s="29" t="s">
        <v>38</v>
      </c>
      <c r="E133" s="31" t="s">
        <v>573</v>
      </c>
      <c r="F133" s="32" t="s">
        <v>71</v>
      </c>
      <c r="G133" s="33">
        <v>12</v>
      </c>
      <c r="H133" s="34">
        <v>0</v>
      </c>
      <c r="I133" s="35">
        <f>ROUND(G133*H133,P4)</f>
        <v>0</v>
      </c>
      <c r="J133" s="29"/>
      <c r="O133" s="36">
        <f>I133*0.21</f>
        <v>0</v>
      </c>
      <c r="P133">
        <v>3</v>
      </c>
    </row>
    <row r="134">
      <c r="A134" s="29" t="s">
        <v>33</v>
      </c>
      <c r="B134" s="37"/>
      <c r="C134" s="38"/>
      <c r="D134" s="38"/>
      <c r="E134" s="31" t="s">
        <v>508</v>
      </c>
      <c r="F134" s="38"/>
      <c r="G134" s="38"/>
      <c r="H134" s="38"/>
      <c r="I134" s="38"/>
      <c r="J134" s="39"/>
    </row>
    <row r="135">
      <c r="A135" s="29" t="s">
        <v>94</v>
      </c>
      <c r="B135" s="37"/>
      <c r="C135" s="38"/>
      <c r="D135" s="38"/>
      <c r="E135" s="45" t="s">
        <v>574</v>
      </c>
      <c r="F135" s="38"/>
      <c r="G135" s="38"/>
      <c r="H135" s="38"/>
      <c r="I135" s="38"/>
      <c r="J135" s="39"/>
    </row>
    <row r="136" ht="120">
      <c r="A136" s="29" t="s">
        <v>35</v>
      </c>
      <c r="B136" s="37"/>
      <c r="C136" s="38"/>
      <c r="D136" s="38"/>
      <c r="E136" s="31" t="s">
        <v>565</v>
      </c>
      <c r="F136" s="38"/>
      <c r="G136" s="38"/>
      <c r="H136" s="38"/>
      <c r="I136" s="38"/>
      <c r="J136" s="39"/>
    </row>
    <row r="137">
      <c r="A137" s="29" t="s">
        <v>29</v>
      </c>
      <c r="B137" s="29">
        <v>32</v>
      </c>
      <c r="C137" s="30" t="s">
        <v>575</v>
      </c>
      <c r="D137" s="29" t="s">
        <v>38</v>
      </c>
      <c r="E137" s="31" t="s">
        <v>576</v>
      </c>
      <c r="F137" s="32" t="s">
        <v>71</v>
      </c>
      <c r="G137" s="33">
        <v>12</v>
      </c>
      <c r="H137" s="34">
        <v>0</v>
      </c>
      <c r="I137" s="35">
        <f>ROUND(G137*H137,P4)</f>
        <v>0</v>
      </c>
      <c r="J137" s="29"/>
      <c r="O137" s="36">
        <f>I137*0.21</f>
        <v>0</v>
      </c>
      <c r="P137">
        <v>3</v>
      </c>
    </row>
    <row r="138">
      <c r="A138" s="29" t="s">
        <v>33</v>
      </c>
      <c r="B138" s="37"/>
      <c r="C138" s="38"/>
      <c r="D138" s="38"/>
      <c r="E138" s="31" t="s">
        <v>508</v>
      </c>
      <c r="F138" s="38"/>
      <c r="G138" s="38"/>
      <c r="H138" s="38"/>
      <c r="I138" s="38"/>
      <c r="J138" s="39"/>
    </row>
    <row r="139">
      <c r="A139" s="29" t="s">
        <v>94</v>
      </c>
      <c r="B139" s="37"/>
      <c r="C139" s="38"/>
      <c r="D139" s="38"/>
      <c r="E139" s="45" t="s">
        <v>574</v>
      </c>
      <c r="F139" s="38"/>
      <c r="G139" s="38"/>
      <c r="H139" s="38"/>
      <c r="I139" s="38"/>
      <c r="J139" s="39"/>
    </row>
    <row r="140" ht="75">
      <c r="A140" s="29" t="s">
        <v>35</v>
      </c>
      <c r="B140" s="37"/>
      <c r="C140" s="38"/>
      <c r="D140" s="38"/>
      <c r="E140" s="31" t="s">
        <v>514</v>
      </c>
      <c r="F140" s="38"/>
      <c r="G140" s="38"/>
      <c r="H140" s="38"/>
      <c r="I140" s="38"/>
      <c r="J140" s="39"/>
    </row>
    <row r="141">
      <c r="A141" s="29" t="s">
        <v>29</v>
      </c>
      <c r="B141" s="29">
        <v>33</v>
      </c>
      <c r="C141" s="30" t="s">
        <v>577</v>
      </c>
      <c r="D141" s="29" t="s">
        <v>38</v>
      </c>
      <c r="E141" s="31" t="s">
        <v>578</v>
      </c>
      <c r="F141" s="32" t="s">
        <v>71</v>
      </c>
      <c r="G141" s="33">
        <v>36</v>
      </c>
      <c r="H141" s="34">
        <v>0</v>
      </c>
      <c r="I141" s="35">
        <f>ROUND(G141*H141,P4)</f>
        <v>0</v>
      </c>
      <c r="J141" s="29"/>
      <c r="O141" s="36">
        <f>I141*0.21</f>
        <v>0</v>
      </c>
      <c r="P141">
        <v>3</v>
      </c>
    </row>
    <row r="142">
      <c r="A142" s="29" t="s">
        <v>33</v>
      </c>
      <c r="B142" s="37"/>
      <c r="C142" s="38"/>
      <c r="D142" s="38"/>
      <c r="E142" s="31" t="s">
        <v>508</v>
      </c>
      <c r="F142" s="38"/>
      <c r="G142" s="38"/>
      <c r="H142" s="38"/>
      <c r="I142" s="38"/>
      <c r="J142" s="39"/>
    </row>
    <row r="143">
      <c r="A143" s="29" t="s">
        <v>94</v>
      </c>
      <c r="B143" s="37"/>
      <c r="C143" s="38"/>
      <c r="D143" s="38"/>
      <c r="E143" s="45" t="s">
        <v>579</v>
      </c>
      <c r="F143" s="38"/>
      <c r="G143" s="38"/>
      <c r="H143" s="38"/>
      <c r="I143" s="38"/>
      <c r="J143" s="39"/>
    </row>
    <row r="144" ht="105">
      <c r="A144" s="29" t="s">
        <v>35</v>
      </c>
      <c r="B144" s="37"/>
      <c r="C144" s="38"/>
      <c r="D144" s="38"/>
      <c r="E144" s="31" t="s">
        <v>548</v>
      </c>
      <c r="F144" s="38"/>
      <c r="G144" s="38"/>
      <c r="H144" s="38"/>
      <c r="I144" s="38"/>
      <c r="J144" s="39"/>
    </row>
    <row r="145">
      <c r="A145" s="29" t="s">
        <v>29</v>
      </c>
      <c r="B145" s="29">
        <v>34</v>
      </c>
      <c r="C145" s="30" t="s">
        <v>580</v>
      </c>
      <c r="D145" s="29" t="s">
        <v>38</v>
      </c>
      <c r="E145" s="31" t="s">
        <v>581</v>
      </c>
      <c r="F145" s="32" t="s">
        <v>517</v>
      </c>
      <c r="G145" s="33">
        <v>540</v>
      </c>
      <c r="H145" s="34">
        <v>0</v>
      </c>
      <c r="I145" s="35">
        <f>ROUND(G145*H145,P4)</f>
        <v>0</v>
      </c>
      <c r="J145" s="29"/>
      <c r="O145" s="36">
        <f>I145*0.21</f>
        <v>0</v>
      </c>
      <c r="P145">
        <v>3</v>
      </c>
    </row>
    <row r="146">
      <c r="A146" s="29" t="s">
        <v>33</v>
      </c>
      <c r="B146" s="37"/>
      <c r="C146" s="38"/>
      <c r="D146" s="38"/>
      <c r="E146" s="31" t="s">
        <v>508</v>
      </c>
      <c r="F146" s="38"/>
      <c r="G146" s="38"/>
      <c r="H146" s="38"/>
      <c r="I146" s="38"/>
      <c r="J146" s="39"/>
    </row>
    <row r="147">
      <c r="A147" s="29" t="s">
        <v>94</v>
      </c>
      <c r="B147" s="37"/>
      <c r="C147" s="38"/>
      <c r="D147" s="38"/>
      <c r="E147" s="45" t="s">
        <v>582</v>
      </c>
      <c r="F147" s="38"/>
      <c r="G147" s="38"/>
      <c r="H147" s="38"/>
      <c r="I147" s="38"/>
      <c r="J147" s="39"/>
    </row>
    <row r="148" ht="90">
      <c r="A148" s="29" t="s">
        <v>35</v>
      </c>
      <c r="B148" s="37"/>
      <c r="C148" s="38"/>
      <c r="D148" s="38"/>
      <c r="E148" s="31" t="s">
        <v>552</v>
      </c>
      <c r="F148" s="38"/>
      <c r="G148" s="38"/>
      <c r="H148" s="38"/>
      <c r="I148" s="38"/>
      <c r="J148" s="39"/>
    </row>
    <row r="149" ht="30">
      <c r="A149" s="29" t="s">
        <v>29</v>
      </c>
      <c r="B149" s="29">
        <v>35</v>
      </c>
      <c r="C149" s="30" t="s">
        <v>583</v>
      </c>
      <c r="D149" s="29" t="s">
        <v>38</v>
      </c>
      <c r="E149" s="31" t="s">
        <v>584</v>
      </c>
      <c r="F149" s="32" t="s">
        <v>71</v>
      </c>
      <c r="G149" s="33">
        <v>7</v>
      </c>
      <c r="H149" s="34">
        <v>0</v>
      </c>
      <c r="I149" s="35">
        <f>ROUND(G149*H149,P4)</f>
        <v>0</v>
      </c>
      <c r="J149" s="29"/>
      <c r="O149" s="36">
        <f>I149*0.21</f>
        <v>0</v>
      </c>
      <c r="P149">
        <v>3</v>
      </c>
    </row>
    <row r="150">
      <c r="A150" s="29" t="s">
        <v>33</v>
      </c>
      <c r="B150" s="37"/>
      <c r="C150" s="38"/>
      <c r="D150" s="38"/>
      <c r="E150" s="31" t="s">
        <v>508</v>
      </c>
      <c r="F150" s="38"/>
      <c r="G150" s="38"/>
      <c r="H150" s="38"/>
      <c r="I150" s="38"/>
      <c r="J150" s="39"/>
    </row>
    <row r="151">
      <c r="A151" s="29" t="s">
        <v>94</v>
      </c>
      <c r="B151" s="37"/>
      <c r="C151" s="38"/>
      <c r="D151" s="38"/>
      <c r="E151" s="45" t="s">
        <v>513</v>
      </c>
      <c r="F151" s="38"/>
      <c r="G151" s="38"/>
      <c r="H151" s="38"/>
      <c r="I151" s="38"/>
      <c r="J151" s="39"/>
    </row>
    <row r="152" ht="120">
      <c r="A152" s="29" t="s">
        <v>35</v>
      </c>
      <c r="B152" s="37"/>
      <c r="C152" s="38"/>
      <c r="D152" s="38"/>
      <c r="E152" s="31" t="s">
        <v>565</v>
      </c>
      <c r="F152" s="38"/>
      <c r="G152" s="38"/>
      <c r="H152" s="38"/>
      <c r="I152" s="38"/>
      <c r="J152" s="39"/>
    </row>
    <row r="153">
      <c r="A153" s="29" t="s">
        <v>29</v>
      </c>
      <c r="B153" s="29">
        <v>36</v>
      </c>
      <c r="C153" s="30" t="s">
        <v>585</v>
      </c>
      <c r="D153" s="29" t="s">
        <v>38</v>
      </c>
      <c r="E153" s="31" t="s">
        <v>586</v>
      </c>
      <c r="F153" s="32" t="s">
        <v>71</v>
      </c>
      <c r="G153" s="33">
        <v>7</v>
      </c>
      <c r="H153" s="34">
        <v>0</v>
      </c>
      <c r="I153" s="35">
        <f>ROUND(G153*H153,P4)</f>
        <v>0</v>
      </c>
      <c r="J153" s="29"/>
      <c r="O153" s="36">
        <f>I153*0.21</f>
        <v>0</v>
      </c>
      <c r="P153">
        <v>3</v>
      </c>
    </row>
    <row r="154">
      <c r="A154" s="29" t="s">
        <v>33</v>
      </c>
      <c r="B154" s="37"/>
      <c r="C154" s="38"/>
      <c r="D154" s="38"/>
      <c r="E154" s="31" t="s">
        <v>508</v>
      </c>
      <c r="F154" s="38"/>
      <c r="G154" s="38"/>
      <c r="H154" s="38"/>
      <c r="I154" s="38"/>
      <c r="J154" s="39"/>
    </row>
    <row r="155">
      <c r="A155" s="29" t="s">
        <v>94</v>
      </c>
      <c r="B155" s="37"/>
      <c r="C155" s="38"/>
      <c r="D155" s="38"/>
      <c r="E155" s="45" t="s">
        <v>513</v>
      </c>
      <c r="F155" s="38"/>
      <c r="G155" s="38"/>
      <c r="H155" s="38"/>
      <c r="I155" s="38"/>
      <c r="J155" s="39"/>
    </row>
    <row r="156" ht="75">
      <c r="A156" s="29" t="s">
        <v>35</v>
      </c>
      <c r="B156" s="37"/>
      <c r="C156" s="38"/>
      <c r="D156" s="38"/>
      <c r="E156" s="31" t="s">
        <v>514</v>
      </c>
      <c r="F156" s="38"/>
      <c r="G156" s="38"/>
      <c r="H156" s="38"/>
      <c r="I156" s="38"/>
      <c r="J156" s="39"/>
    </row>
    <row r="157" ht="30">
      <c r="A157" s="29" t="s">
        <v>29</v>
      </c>
      <c r="B157" s="29">
        <v>37</v>
      </c>
      <c r="C157" s="30" t="s">
        <v>587</v>
      </c>
      <c r="D157" s="29" t="s">
        <v>38</v>
      </c>
      <c r="E157" s="31" t="s">
        <v>588</v>
      </c>
      <c r="F157" s="32" t="s">
        <v>71</v>
      </c>
      <c r="G157" s="33">
        <v>21</v>
      </c>
      <c r="H157" s="34">
        <v>0</v>
      </c>
      <c r="I157" s="35">
        <f>ROUND(G157*H157,P4)</f>
        <v>0</v>
      </c>
      <c r="J157" s="29"/>
      <c r="O157" s="36">
        <f>I157*0.21</f>
        <v>0</v>
      </c>
      <c r="P157">
        <v>3</v>
      </c>
    </row>
    <row r="158">
      <c r="A158" s="29" t="s">
        <v>33</v>
      </c>
      <c r="B158" s="37"/>
      <c r="C158" s="38"/>
      <c r="D158" s="38"/>
      <c r="E158" s="31" t="s">
        <v>589</v>
      </c>
      <c r="F158" s="38"/>
      <c r="G158" s="38"/>
      <c r="H158" s="38"/>
      <c r="I158" s="38"/>
      <c r="J158" s="39"/>
    </row>
    <row r="159">
      <c r="A159" s="29" t="s">
        <v>94</v>
      </c>
      <c r="B159" s="37"/>
      <c r="C159" s="38"/>
      <c r="D159" s="38"/>
      <c r="E159" s="45" t="s">
        <v>590</v>
      </c>
      <c r="F159" s="38"/>
      <c r="G159" s="38"/>
      <c r="H159" s="38"/>
      <c r="I159" s="38"/>
      <c r="J159" s="39"/>
    </row>
    <row r="160" ht="105">
      <c r="A160" s="29" t="s">
        <v>35</v>
      </c>
      <c r="B160" s="37"/>
      <c r="C160" s="38"/>
      <c r="D160" s="38"/>
      <c r="E160" s="31" t="s">
        <v>591</v>
      </c>
      <c r="F160" s="38"/>
      <c r="G160" s="38"/>
      <c r="H160" s="38"/>
      <c r="I160" s="38"/>
      <c r="J160" s="39"/>
    </row>
    <row r="161">
      <c r="A161" s="29" t="s">
        <v>29</v>
      </c>
      <c r="B161" s="29">
        <v>38</v>
      </c>
      <c r="C161" s="30" t="s">
        <v>592</v>
      </c>
      <c r="D161" s="29" t="s">
        <v>38</v>
      </c>
      <c r="E161" s="31" t="s">
        <v>593</v>
      </c>
      <c r="F161" s="32" t="s">
        <v>517</v>
      </c>
      <c r="G161" s="33">
        <v>315</v>
      </c>
      <c r="H161" s="34">
        <v>0</v>
      </c>
      <c r="I161" s="35">
        <f>ROUND(G161*H161,P4)</f>
        <v>0</v>
      </c>
      <c r="J161" s="29"/>
      <c r="O161" s="36">
        <f>I161*0.21</f>
        <v>0</v>
      </c>
      <c r="P161">
        <v>3</v>
      </c>
    </row>
    <row r="162">
      <c r="A162" s="29" t="s">
        <v>33</v>
      </c>
      <c r="B162" s="37"/>
      <c r="C162" s="38"/>
      <c r="D162" s="38"/>
      <c r="E162" s="31" t="s">
        <v>508</v>
      </c>
      <c r="F162" s="38"/>
      <c r="G162" s="38"/>
      <c r="H162" s="38"/>
      <c r="I162" s="38"/>
      <c r="J162" s="39"/>
    </row>
    <row r="163">
      <c r="A163" s="29" t="s">
        <v>94</v>
      </c>
      <c r="B163" s="37"/>
      <c r="C163" s="38"/>
      <c r="D163" s="38"/>
      <c r="E163" s="45" t="s">
        <v>518</v>
      </c>
      <c r="F163" s="38"/>
      <c r="G163" s="38"/>
      <c r="H163" s="38"/>
      <c r="I163" s="38"/>
      <c r="J163" s="39"/>
    </row>
    <row r="164" ht="90">
      <c r="A164" s="29" t="s">
        <v>35</v>
      </c>
      <c r="B164" s="37"/>
      <c r="C164" s="38"/>
      <c r="D164" s="38"/>
      <c r="E164" s="31" t="s">
        <v>552</v>
      </c>
      <c r="F164" s="38"/>
      <c r="G164" s="38"/>
      <c r="H164" s="38"/>
      <c r="I164" s="38"/>
      <c r="J164" s="39"/>
    </row>
    <row r="165">
      <c r="A165" s="29" t="s">
        <v>29</v>
      </c>
      <c r="B165" s="29">
        <v>39</v>
      </c>
      <c r="C165" s="30" t="s">
        <v>594</v>
      </c>
      <c r="D165" s="29" t="s">
        <v>38</v>
      </c>
      <c r="E165" s="31" t="s">
        <v>595</v>
      </c>
      <c r="F165" s="32" t="s">
        <v>143</v>
      </c>
      <c r="G165" s="33">
        <v>5.5999999999999996</v>
      </c>
      <c r="H165" s="34">
        <v>0</v>
      </c>
      <c r="I165" s="35">
        <f>ROUND(G165*H165,P4)</f>
        <v>0</v>
      </c>
      <c r="J165" s="29"/>
      <c r="O165" s="36">
        <f>I165*0.21</f>
        <v>0</v>
      </c>
      <c r="P165">
        <v>3</v>
      </c>
    </row>
    <row r="166">
      <c r="A166" s="29" t="s">
        <v>33</v>
      </c>
      <c r="B166" s="37"/>
      <c r="C166" s="38"/>
      <c r="D166" s="38"/>
      <c r="E166" s="31" t="s">
        <v>596</v>
      </c>
      <c r="F166" s="38"/>
      <c r="G166" s="38"/>
      <c r="H166" s="38"/>
      <c r="I166" s="38"/>
      <c r="J166" s="39"/>
    </row>
    <row r="167">
      <c r="A167" s="29" t="s">
        <v>94</v>
      </c>
      <c r="B167" s="37"/>
      <c r="C167" s="38"/>
      <c r="D167" s="38"/>
      <c r="E167" s="45" t="s">
        <v>597</v>
      </c>
      <c r="F167" s="38"/>
      <c r="G167" s="38"/>
      <c r="H167" s="38"/>
      <c r="I167" s="38"/>
      <c r="J167" s="39"/>
    </row>
    <row r="168" ht="180">
      <c r="A168" s="29" t="s">
        <v>35</v>
      </c>
      <c r="B168" s="37"/>
      <c r="C168" s="38"/>
      <c r="D168" s="38"/>
      <c r="E168" s="31" t="s">
        <v>598</v>
      </c>
      <c r="F168" s="38"/>
      <c r="G168" s="38"/>
      <c r="H168" s="38"/>
      <c r="I168" s="38"/>
      <c r="J168" s="39"/>
    </row>
    <row r="169">
      <c r="A169" s="29" t="s">
        <v>29</v>
      </c>
      <c r="B169" s="29">
        <v>40</v>
      </c>
      <c r="C169" s="30" t="s">
        <v>599</v>
      </c>
      <c r="D169" s="29" t="s">
        <v>104</v>
      </c>
      <c r="E169" s="31" t="s">
        <v>600</v>
      </c>
      <c r="F169" s="32" t="s">
        <v>143</v>
      </c>
      <c r="G169" s="33">
        <v>2.2400000000000002</v>
      </c>
      <c r="H169" s="34">
        <v>0</v>
      </c>
      <c r="I169" s="35">
        <f>ROUND(G169*H169,P4)</f>
        <v>0</v>
      </c>
      <c r="J169" s="29"/>
      <c r="O169" s="36">
        <f>I169*0.21</f>
        <v>0</v>
      </c>
      <c r="P169">
        <v>3</v>
      </c>
    </row>
    <row r="170">
      <c r="A170" s="29" t="s">
        <v>33</v>
      </c>
      <c r="B170" s="37"/>
      <c r="C170" s="38"/>
      <c r="D170" s="38"/>
      <c r="E170" s="31" t="s">
        <v>399</v>
      </c>
      <c r="F170" s="38"/>
      <c r="G170" s="38"/>
      <c r="H170" s="38"/>
      <c r="I170" s="38"/>
      <c r="J170" s="39"/>
    </row>
    <row r="171" ht="30">
      <c r="A171" s="29" t="s">
        <v>94</v>
      </c>
      <c r="B171" s="37"/>
      <c r="C171" s="38"/>
      <c r="D171" s="38"/>
      <c r="E171" s="45" t="s">
        <v>601</v>
      </c>
      <c r="F171" s="38"/>
      <c r="G171" s="38"/>
      <c r="H171" s="38"/>
      <c r="I171" s="38"/>
      <c r="J171" s="39"/>
    </row>
    <row r="172" ht="165">
      <c r="A172" s="29" t="s">
        <v>35</v>
      </c>
      <c r="B172" s="40"/>
      <c r="C172" s="41"/>
      <c r="D172" s="41"/>
      <c r="E172" s="31" t="s">
        <v>602</v>
      </c>
      <c r="F172" s="41"/>
      <c r="G172" s="41"/>
      <c r="H172" s="41"/>
      <c r="I172" s="41"/>
      <c r="J172" s="42"/>
    </row>
  </sheetData>
  <sheetProtection sheet="1" objects="1" scenarios="1" spinCount="100000" saltValue="JfUh1JKmgMK8ogJM7q4BgKwLt/j7fk7R5Ung6Rtm7OM3WE22BfN2XEniR/IzKu25FoQ5Lv5VCObbJu5z1zhThg==" hashValue="bQC7pMcimTrouRJbRmkEydZsi0Tod4yZgysi5roZTVllp+8XIiNNSNKierk31e70Cg+ADt0aE1cYvehkIMfd7g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603</v>
      </c>
      <c r="I3" s="16">
        <f>SUMIFS(I8:I43,A8:A43,"SD")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603</v>
      </c>
      <c r="D4" s="13"/>
      <c r="E4" s="14" t="s">
        <v>604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27</v>
      </c>
      <c r="D8" s="26"/>
      <c r="E8" s="23" t="s">
        <v>118</v>
      </c>
      <c r="F8" s="26"/>
      <c r="G8" s="26"/>
      <c r="H8" s="26"/>
      <c r="I8" s="27">
        <f>SUMIFS(I9:I12,A9:A12,"P")</f>
        <v>0</v>
      </c>
      <c r="J8" s="28"/>
    </row>
    <row r="9">
      <c r="A9" s="29" t="s">
        <v>29</v>
      </c>
      <c r="B9" s="29">
        <v>1</v>
      </c>
      <c r="C9" s="30" t="s">
        <v>119</v>
      </c>
      <c r="D9" s="29" t="s">
        <v>104</v>
      </c>
      <c r="E9" s="31" t="s">
        <v>120</v>
      </c>
      <c r="F9" s="32" t="s">
        <v>92</v>
      </c>
      <c r="G9" s="33">
        <v>10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>
      <c r="A10" s="29" t="s">
        <v>33</v>
      </c>
      <c r="B10" s="37"/>
      <c r="C10" s="38"/>
      <c r="D10" s="38"/>
      <c r="E10" s="31" t="s">
        <v>125</v>
      </c>
      <c r="F10" s="38"/>
      <c r="G10" s="38"/>
      <c r="H10" s="38"/>
      <c r="I10" s="38"/>
      <c r="J10" s="39"/>
    </row>
    <row r="11">
      <c r="A11" s="29" t="s">
        <v>94</v>
      </c>
      <c r="B11" s="37"/>
      <c r="C11" s="38"/>
      <c r="D11" s="38"/>
      <c r="E11" s="45" t="s">
        <v>605</v>
      </c>
      <c r="F11" s="38"/>
      <c r="G11" s="38"/>
      <c r="H11" s="38"/>
      <c r="I11" s="38"/>
      <c r="J11" s="39"/>
    </row>
    <row r="12" ht="90">
      <c r="A12" s="29" t="s">
        <v>35</v>
      </c>
      <c r="B12" s="37"/>
      <c r="C12" s="38"/>
      <c r="D12" s="38"/>
      <c r="E12" s="31" t="s">
        <v>123</v>
      </c>
      <c r="F12" s="38"/>
      <c r="G12" s="38"/>
      <c r="H12" s="38"/>
      <c r="I12" s="38"/>
      <c r="J12" s="39"/>
    </row>
    <row r="13">
      <c r="A13" s="23" t="s">
        <v>26</v>
      </c>
      <c r="B13" s="24"/>
      <c r="C13" s="25" t="s">
        <v>104</v>
      </c>
      <c r="D13" s="26"/>
      <c r="E13" s="23" t="s">
        <v>105</v>
      </c>
      <c r="F13" s="26"/>
      <c r="G13" s="26"/>
      <c r="H13" s="26"/>
      <c r="I13" s="27">
        <f>SUMIFS(I14:I21,A14:A21,"P")</f>
        <v>0</v>
      </c>
      <c r="J13" s="28"/>
    </row>
    <row r="14">
      <c r="A14" s="29" t="s">
        <v>29</v>
      </c>
      <c r="B14" s="29">
        <v>2</v>
      </c>
      <c r="C14" s="30" t="s">
        <v>606</v>
      </c>
      <c r="D14" s="29" t="s">
        <v>38</v>
      </c>
      <c r="E14" s="31" t="s">
        <v>607</v>
      </c>
      <c r="F14" s="32" t="s">
        <v>143</v>
      </c>
      <c r="G14" s="33">
        <v>5</v>
      </c>
      <c r="H14" s="34">
        <v>0</v>
      </c>
      <c r="I14" s="35">
        <f>ROUND(G14*H14,P4)</f>
        <v>0</v>
      </c>
      <c r="J14" s="29"/>
      <c r="O14" s="36">
        <f>I14*0.21</f>
        <v>0</v>
      </c>
      <c r="P14">
        <v>3</v>
      </c>
    </row>
    <row r="15">
      <c r="A15" s="29" t="s">
        <v>33</v>
      </c>
      <c r="B15" s="37"/>
      <c r="C15" s="38"/>
      <c r="D15" s="38"/>
      <c r="E15" s="43" t="s">
        <v>38</v>
      </c>
      <c r="F15" s="38"/>
      <c r="G15" s="38"/>
      <c r="H15" s="38"/>
      <c r="I15" s="38"/>
      <c r="J15" s="39"/>
    </row>
    <row r="16">
      <c r="A16" s="29" t="s">
        <v>94</v>
      </c>
      <c r="B16" s="37"/>
      <c r="C16" s="38"/>
      <c r="D16" s="38"/>
      <c r="E16" s="45" t="s">
        <v>608</v>
      </c>
      <c r="F16" s="38"/>
      <c r="G16" s="38"/>
      <c r="H16" s="38"/>
      <c r="I16" s="38"/>
      <c r="J16" s="39"/>
    </row>
    <row r="17" ht="409.5">
      <c r="A17" s="29" t="s">
        <v>35</v>
      </c>
      <c r="B17" s="37"/>
      <c r="C17" s="38"/>
      <c r="D17" s="38"/>
      <c r="E17" s="31" t="s">
        <v>176</v>
      </c>
      <c r="F17" s="38"/>
      <c r="G17" s="38"/>
      <c r="H17" s="38"/>
      <c r="I17" s="38"/>
      <c r="J17" s="39"/>
    </row>
    <row r="18">
      <c r="A18" s="29" t="s">
        <v>29</v>
      </c>
      <c r="B18" s="29">
        <v>3</v>
      </c>
      <c r="C18" s="30" t="s">
        <v>201</v>
      </c>
      <c r="D18" s="29" t="s">
        <v>38</v>
      </c>
      <c r="E18" s="31" t="s">
        <v>202</v>
      </c>
      <c r="F18" s="32" t="s">
        <v>143</v>
      </c>
      <c r="G18" s="33">
        <v>5</v>
      </c>
      <c r="H18" s="34">
        <v>0</v>
      </c>
      <c r="I18" s="35">
        <f>ROUND(G18*H18,P4)</f>
        <v>0</v>
      </c>
      <c r="J18" s="29"/>
      <c r="O18" s="36">
        <f>I18*0.21</f>
        <v>0</v>
      </c>
      <c r="P18">
        <v>3</v>
      </c>
    </row>
    <row r="19">
      <c r="A19" s="29" t="s">
        <v>33</v>
      </c>
      <c r="B19" s="37"/>
      <c r="C19" s="38"/>
      <c r="D19" s="38"/>
      <c r="E19" s="43" t="s">
        <v>38</v>
      </c>
      <c r="F19" s="38"/>
      <c r="G19" s="38"/>
      <c r="H19" s="38"/>
      <c r="I19" s="38"/>
      <c r="J19" s="39"/>
    </row>
    <row r="20">
      <c r="A20" s="29" t="s">
        <v>94</v>
      </c>
      <c r="B20" s="37"/>
      <c r="C20" s="38"/>
      <c r="D20" s="38"/>
      <c r="E20" s="45" t="s">
        <v>609</v>
      </c>
      <c r="F20" s="38"/>
      <c r="G20" s="38"/>
      <c r="H20" s="38"/>
      <c r="I20" s="38"/>
      <c r="J20" s="39"/>
    </row>
    <row r="21" ht="285">
      <c r="A21" s="29" t="s">
        <v>35</v>
      </c>
      <c r="B21" s="37"/>
      <c r="C21" s="38"/>
      <c r="D21" s="38"/>
      <c r="E21" s="31" t="s">
        <v>204</v>
      </c>
      <c r="F21" s="38"/>
      <c r="G21" s="38"/>
      <c r="H21" s="38"/>
      <c r="I21" s="38"/>
      <c r="J21" s="39"/>
    </row>
    <row r="22">
      <c r="A22" s="23" t="s">
        <v>26</v>
      </c>
      <c r="B22" s="24"/>
      <c r="C22" s="25" t="s">
        <v>241</v>
      </c>
      <c r="D22" s="26"/>
      <c r="E22" s="23" t="s">
        <v>242</v>
      </c>
      <c r="F22" s="26"/>
      <c r="G22" s="26"/>
      <c r="H22" s="26"/>
      <c r="I22" s="27">
        <f>SUMIFS(I23:I30,A23:A30,"P")</f>
        <v>0</v>
      </c>
      <c r="J22" s="28"/>
    </row>
    <row r="23">
      <c r="A23" s="29" t="s">
        <v>29</v>
      </c>
      <c r="B23" s="29">
        <v>4</v>
      </c>
      <c r="C23" s="30" t="s">
        <v>610</v>
      </c>
      <c r="D23" s="29" t="s">
        <v>38</v>
      </c>
      <c r="E23" s="31" t="s">
        <v>611</v>
      </c>
      <c r="F23" s="32" t="s">
        <v>108</v>
      </c>
      <c r="G23" s="33">
        <v>118</v>
      </c>
      <c r="H23" s="34">
        <v>0</v>
      </c>
      <c r="I23" s="35">
        <f>ROUND(G23*H23,P4)</f>
        <v>0</v>
      </c>
      <c r="J23" s="29"/>
      <c r="O23" s="36">
        <f>I23*0.21</f>
        <v>0</v>
      </c>
      <c r="P23">
        <v>3</v>
      </c>
    </row>
    <row r="24">
      <c r="A24" s="29" t="s">
        <v>33</v>
      </c>
      <c r="B24" s="37"/>
      <c r="C24" s="38"/>
      <c r="D24" s="38"/>
      <c r="E24" s="31" t="s">
        <v>612</v>
      </c>
      <c r="F24" s="38"/>
      <c r="G24" s="38"/>
      <c r="H24" s="38"/>
      <c r="I24" s="38"/>
      <c r="J24" s="39"/>
    </row>
    <row r="25">
      <c r="A25" s="29" t="s">
        <v>94</v>
      </c>
      <c r="B25" s="37"/>
      <c r="C25" s="38"/>
      <c r="D25" s="38"/>
      <c r="E25" s="45" t="s">
        <v>613</v>
      </c>
      <c r="F25" s="38"/>
      <c r="G25" s="38"/>
      <c r="H25" s="38"/>
      <c r="I25" s="38"/>
      <c r="J25" s="39"/>
    </row>
    <row r="26" ht="105">
      <c r="A26" s="29" t="s">
        <v>35</v>
      </c>
      <c r="B26" s="37"/>
      <c r="C26" s="38"/>
      <c r="D26" s="38"/>
      <c r="E26" s="31" t="s">
        <v>614</v>
      </c>
      <c r="F26" s="38"/>
      <c r="G26" s="38"/>
      <c r="H26" s="38"/>
      <c r="I26" s="38"/>
      <c r="J26" s="39"/>
    </row>
    <row r="27">
      <c r="A27" s="29" t="s">
        <v>29</v>
      </c>
      <c r="B27" s="29">
        <v>5</v>
      </c>
      <c r="C27" s="30" t="s">
        <v>615</v>
      </c>
      <c r="D27" s="29" t="s">
        <v>38</v>
      </c>
      <c r="E27" s="31" t="s">
        <v>616</v>
      </c>
      <c r="F27" s="32" t="s">
        <v>108</v>
      </c>
      <c r="G27" s="33">
        <v>118</v>
      </c>
      <c r="H27" s="34">
        <v>0</v>
      </c>
      <c r="I27" s="35">
        <f>ROUND(G27*H27,P4)</f>
        <v>0</v>
      </c>
      <c r="J27" s="29"/>
      <c r="O27" s="36">
        <f>I27*0.21</f>
        <v>0</v>
      </c>
      <c r="P27">
        <v>3</v>
      </c>
    </row>
    <row r="28">
      <c r="A28" s="29" t="s">
        <v>33</v>
      </c>
      <c r="B28" s="37"/>
      <c r="C28" s="38"/>
      <c r="D28" s="38"/>
      <c r="E28" s="31" t="s">
        <v>617</v>
      </c>
      <c r="F28" s="38"/>
      <c r="G28" s="38"/>
      <c r="H28" s="38"/>
      <c r="I28" s="38"/>
      <c r="J28" s="39"/>
    </row>
    <row r="29">
      <c r="A29" s="29" t="s">
        <v>94</v>
      </c>
      <c r="B29" s="37"/>
      <c r="C29" s="38"/>
      <c r="D29" s="38"/>
      <c r="E29" s="45" t="s">
        <v>613</v>
      </c>
      <c r="F29" s="38"/>
      <c r="G29" s="38"/>
      <c r="H29" s="38"/>
      <c r="I29" s="38"/>
      <c r="J29" s="39"/>
    </row>
    <row r="30" ht="240">
      <c r="A30" s="29" t="s">
        <v>35</v>
      </c>
      <c r="B30" s="37"/>
      <c r="C30" s="38"/>
      <c r="D30" s="38"/>
      <c r="E30" s="31" t="s">
        <v>618</v>
      </c>
      <c r="F30" s="38"/>
      <c r="G30" s="38"/>
      <c r="H30" s="38"/>
      <c r="I30" s="38"/>
      <c r="J30" s="39"/>
    </row>
    <row r="31">
      <c r="A31" s="23" t="s">
        <v>26</v>
      </c>
      <c r="B31" s="24"/>
      <c r="C31" s="25" t="s">
        <v>325</v>
      </c>
      <c r="D31" s="26"/>
      <c r="E31" s="23" t="s">
        <v>326</v>
      </c>
      <c r="F31" s="26"/>
      <c r="G31" s="26"/>
      <c r="H31" s="26"/>
      <c r="I31" s="27">
        <f>SUMIFS(I32:I43,A32:A43,"P")</f>
        <v>0</v>
      </c>
      <c r="J31" s="28"/>
    </row>
    <row r="32" ht="30">
      <c r="A32" s="29" t="s">
        <v>29</v>
      </c>
      <c r="B32" s="29">
        <v>6</v>
      </c>
      <c r="C32" s="30" t="s">
        <v>436</v>
      </c>
      <c r="D32" s="29" t="s">
        <v>38</v>
      </c>
      <c r="E32" s="31" t="s">
        <v>437</v>
      </c>
      <c r="F32" s="32" t="s">
        <v>168</v>
      </c>
      <c r="G32" s="33">
        <v>58</v>
      </c>
      <c r="H32" s="34">
        <v>0</v>
      </c>
      <c r="I32" s="35">
        <f>ROUND(G32*H32,P4)</f>
        <v>0</v>
      </c>
      <c r="J32" s="29"/>
      <c r="O32" s="36">
        <f>I32*0.21</f>
        <v>0</v>
      </c>
      <c r="P32">
        <v>3</v>
      </c>
    </row>
    <row r="33">
      <c r="A33" s="29" t="s">
        <v>33</v>
      </c>
      <c r="B33" s="37"/>
      <c r="C33" s="38"/>
      <c r="D33" s="38"/>
      <c r="E33" s="31" t="s">
        <v>619</v>
      </c>
      <c r="F33" s="38"/>
      <c r="G33" s="38"/>
      <c r="H33" s="38"/>
      <c r="I33" s="38"/>
      <c r="J33" s="39"/>
    </row>
    <row r="34">
      <c r="A34" s="29" t="s">
        <v>94</v>
      </c>
      <c r="B34" s="37"/>
      <c r="C34" s="38"/>
      <c r="D34" s="38"/>
      <c r="E34" s="45" t="s">
        <v>620</v>
      </c>
      <c r="F34" s="38"/>
      <c r="G34" s="38"/>
      <c r="H34" s="38"/>
      <c r="I34" s="38"/>
      <c r="J34" s="39"/>
    </row>
    <row r="35" ht="105">
      <c r="A35" s="29" t="s">
        <v>35</v>
      </c>
      <c r="B35" s="37"/>
      <c r="C35" s="38"/>
      <c r="D35" s="38"/>
      <c r="E35" s="31" t="s">
        <v>362</v>
      </c>
      <c r="F35" s="38"/>
      <c r="G35" s="38"/>
      <c r="H35" s="38"/>
      <c r="I35" s="38"/>
      <c r="J35" s="39"/>
    </row>
    <row r="36" ht="30">
      <c r="A36" s="29" t="s">
        <v>29</v>
      </c>
      <c r="B36" s="29">
        <v>7</v>
      </c>
      <c r="C36" s="30" t="s">
        <v>359</v>
      </c>
      <c r="D36" s="29" t="s">
        <v>38</v>
      </c>
      <c r="E36" s="31" t="s">
        <v>360</v>
      </c>
      <c r="F36" s="32" t="s">
        <v>168</v>
      </c>
      <c r="G36" s="33">
        <v>43.299999999999997</v>
      </c>
      <c r="H36" s="34">
        <v>0</v>
      </c>
      <c r="I36" s="35">
        <f>ROUND(G36*H36,P4)</f>
        <v>0</v>
      </c>
      <c r="J36" s="29"/>
      <c r="O36" s="36">
        <f>I36*0.21</f>
        <v>0</v>
      </c>
      <c r="P36">
        <v>3</v>
      </c>
    </row>
    <row r="37">
      <c r="A37" s="29" t="s">
        <v>33</v>
      </c>
      <c r="B37" s="37"/>
      <c r="C37" s="38"/>
      <c r="D37" s="38"/>
      <c r="E37" s="31" t="s">
        <v>619</v>
      </c>
      <c r="F37" s="38"/>
      <c r="G37" s="38"/>
      <c r="H37" s="38"/>
      <c r="I37" s="38"/>
      <c r="J37" s="39"/>
    </row>
    <row r="38" ht="75">
      <c r="A38" s="29" t="s">
        <v>94</v>
      </c>
      <c r="B38" s="37"/>
      <c r="C38" s="38"/>
      <c r="D38" s="38"/>
      <c r="E38" s="45" t="s">
        <v>621</v>
      </c>
      <c r="F38" s="38"/>
      <c r="G38" s="38"/>
      <c r="H38" s="38"/>
      <c r="I38" s="38"/>
      <c r="J38" s="39"/>
    </row>
    <row r="39" ht="105">
      <c r="A39" s="29" t="s">
        <v>35</v>
      </c>
      <c r="B39" s="37"/>
      <c r="C39" s="38"/>
      <c r="D39" s="38"/>
      <c r="E39" s="31" t="s">
        <v>362</v>
      </c>
      <c r="F39" s="38"/>
      <c r="G39" s="38"/>
      <c r="H39" s="38"/>
      <c r="I39" s="38"/>
      <c r="J39" s="39"/>
    </row>
    <row r="40">
      <c r="A40" s="29" t="s">
        <v>29</v>
      </c>
      <c r="B40" s="29">
        <v>8</v>
      </c>
      <c r="C40" s="30" t="s">
        <v>622</v>
      </c>
      <c r="D40" s="29" t="s">
        <v>38</v>
      </c>
      <c r="E40" s="31" t="s">
        <v>623</v>
      </c>
      <c r="F40" s="32" t="s">
        <v>168</v>
      </c>
      <c r="G40" s="33">
        <v>15</v>
      </c>
      <c r="H40" s="34">
        <v>0</v>
      </c>
      <c r="I40" s="35">
        <f>ROUND(G40*H40,P4)</f>
        <v>0</v>
      </c>
      <c r="J40" s="29"/>
      <c r="O40" s="36">
        <f>I40*0.21</f>
        <v>0</v>
      </c>
      <c r="P40">
        <v>3</v>
      </c>
    </row>
    <row r="41">
      <c r="A41" s="29" t="s">
        <v>33</v>
      </c>
      <c r="B41" s="37"/>
      <c r="C41" s="38"/>
      <c r="D41" s="38"/>
      <c r="E41" s="31" t="s">
        <v>619</v>
      </c>
      <c r="F41" s="38"/>
      <c r="G41" s="38"/>
      <c r="H41" s="38"/>
      <c r="I41" s="38"/>
      <c r="J41" s="39"/>
    </row>
    <row r="42">
      <c r="A42" s="29" t="s">
        <v>94</v>
      </c>
      <c r="B42" s="37"/>
      <c r="C42" s="38"/>
      <c r="D42" s="38"/>
      <c r="E42" s="45" t="s">
        <v>624</v>
      </c>
      <c r="F42" s="38"/>
      <c r="G42" s="38"/>
      <c r="H42" s="38"/>
      <c r="I42" s="38"/>
      <c r="J42" s="39"/>
    </row>
    <row r="43" ht="105">
      <c r="A43" s="29" t="s">
        <v>35</v>
      </c>
      <c r="B43" s="40"/>
      <c r="C43" s="41"/>
      <c r="D43" s="41"/>
      <c r="E43" s="31" t="s">
        <v>362</v>
      </c>
      <c r="F43" s="41"/>
      <c r="G43" s="41"/>
      <c r="H43" s="41"/>
      <c r="I43" s="41"/>
      <c r="J43" s="42"/>
    </row>
  </sheetData>
  <sheetProtection sheet="1" objects="1" scenarios="1" spinCount="100000" saltValue="iXwV9RErMPubXRWHwnXs0LENInVNR0dOoe16fALnlxm1Tn1hriHbE6e5UDISHXcePv4sGtM1BpuUE3X+vwfXMg==" hashValue="x7M5yQ7VNtdQlHP9uMrO6+PDvE4wcFgwLPKWnEYX07Q/iZ3MkrG8OQVk7E7E+sXlXcw5vE8PHyXhnW+T4o+U6w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625</v>
      </c>
      <c r="I3" s="16">
        <f>SUMIFS(I8:I92,A8:A92,"SD")</f>
        <v>0</v>
      </c>
      <c r="J3" s="9"/>
      <c r="O3">
        <v>0</v>
      </c>
      <c r="P3">
        <v>2</v>
      </c>
    </row>
    <row r="4" ht="30">
      <c r="A4" s="10" t="s">
        <v>8</v>
      </c>
      <c r="B4" s="11" t="s">
        <v>13</v>
      </c>
      <c r="C4" s="12" t="s">
        <v>625</v>
      </c>
      <c r="D4" s="13"/>
      <c r="E4" s="14" t="s">
        <v>626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325</v>
      </c>
      <c r="D8" s="26"/>
      <c r="E8" s="23" t="s">
        <v>326</v>
      </c>
      <c r="F8" s="26"/>
      <c r="G8" s="26"/>
      <c r="H8" s="26"/>
      <c r="I8" s="27">
        <f>SUMIFS(I9:I92,A9:A92,"P")</f>
        <v>0</v>
      </c>
      <c r="J8" s="28"/>
    </row>
    <row r="9" ht="30">
      <c r="A9" s="29" t="s">
        <v>29</v>
      </c>
      <c r="B9" s="29">
        <v>1</v>
      </c>
      <c r="C9" s="30" t="s">
        <v>627</v>
      </c>
      <c r="D9" s="29" t="s">
        <v>38</v>
      </c>
      <c r="E9" s="31" t="s">
        <v>628</v>
      </c>
      <c r="F9" s="32" t="s">
        <v>168</v>
      </c>
      <c r="G9" s="33">
        <v>80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>
      <c r="A10" s="29" t="s">
        <v>33</v>
      </c>
      <c r="B10" s="37"/>
      <c r="C10" s="38"/>
      <c r="D10" s="38"/>
      <c r="E10" s="31" t="s">
        <v>629</v>
      </c>
      <c r="F10" s="38"/>
      <c r="G10" s="38"/>
      <c r="H10" s="38"/>
      <c r="I10" s="38"/>
      <c r="J10" s="39"/>
    </row>
    <row r="11" ht="45">
      <c r="A11" s="29" t="s">
        <v>94</v>
      </c>
      <c r="B11" s="37"/>
      <c r="C11" s="38"/>
      <c r="D11" s="38"/>
      <c r="E11" s="45" t="s">
        <v>630</v>
      </c>
      <c r="F11" s="38"/>
      <c r="G11" s="38"/>
      <c r="H11" s="38"/>
      <c r="I11" s="38"/>
      <c r="J11" s="39"/>
    </row>
    <row r="12" ht="165">
      <c r="A12" s="29" t="s">
        <v>35</v>
      </c>
      <c r="B12" s="37"/>
      <c r="C12" s="38"/>
      <c r="D12" s="38"/>
      <c r="E12" s="31" t="s">
        <v>631</v>
      </c>
      <c r="F12" s="38"/>
      <c r="G12" s="38"/>
      <c r="H12" s="38"/>
      <c r="I12" s="38"/>
      <c r="J12" s="39"/>
    </row>
    <row r="13" ht="30">
      <c r="A13" s="29" t="s">
        <v>29</v>
      </c>
      <c r="B13" s="29">
        <v>2</v>
      </c>
      <c r="C13" s="30" t="s">
        <v>632</v>
      </c>
      <c r="D13" s="29" t="s">
        <v>38</v>
      </c>
      <c r="E13" s="31" t="s">
        <v>633</v>
      </c>
      <c r="F13" s="32" t="s">
        <v>168</v>
      </c>
      <c r="G13" s="33">
        <v>80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33</v>
      </c>
      <c r="B14" s="37"/>
      <c r="C14" s="38"/>
      <c r="D14" s="38"/>
      <c r="E14" s="43" t="s">
        <v>38</v>
      </c>
      <c r="F14" s="38"/>
      <c r="G14" s="38"/>
      <c r="H14" s="38"/>
      <c r="I14" s="38"/>
      <c r="J14" s="39"/>
    </row>
    <row r="15" ht="45">
      <c r="A15" s="29" t="s">
        <v>94</v>
      </c>
      <c r="B15" s="37"/>
      <c r="C15" s="38"/>
      <c r="D15" s="38"/>
      <c r="E15" s="45" t="s">
        <v>630</v>
      </c>
      <c r="F15" s="38"/>
      <c r="G15" s="38"/>
      <c r="H15" s="38"/>
      <c r="I15" s="38"/>
      <c r="J15" s="39"/>
    </row>
    <row r="16" ht="120">
      <c r="A16" s="29" t="s">
        <v>35</v>
      </c>
      <c r="B16" s="37"/>
      <c r="C16" s="38"/>
      <c r="D16" s="38"/>
      <c r="E16" s="31" t="s">
        <v>342</v>
      </c>
      <c r="F16" s="38"/>
      <c r="G16" s="38"/>
      <c r="H16" s="38"/>
      <c r="I16" s="38"/>
      <c r="J16" s="39"/>
    </row>
    <row r="17">
      <c r="A17" s="29" t="s">
        <v>29</v>
      </c>
      <c r="B17" s="29">
        <v>3</v>
      </c>
      <c r="C17" s="30" t="s">
        <v>634</v>
      </c>
      <c r="D17" s="29" t="s">
        <v>38</v>
      </c>
      <c r="E17" s="31" t="s">
        <v>635</v>
      </c>
      <c r="F17" s="32" t="s">
        <v>636</v>
      </c>
      <c r="G17" s="33">
        <v>6000</v>
      </c>
      <c r="H17" s="34">
        <v>0</v>
      </c>
      <c r="I17" s="35">
        <f>ROUND(G17*H17,P4)</f>
        <v>0</v>
      </c>
      <c r="J17" s="29"/>
      <c r="O17" s="36">
        <f>I17*0.21</f>
        <v>0</v>
      </c>
      <c r="P17">
        <v>3</v>
      </c>
    </row>
    <row r="18">
      <c r="A18" s="29" t="s">
        <v>33</v>
      </c>
      <c r="B18" s="37"/>
      <c r="C18" s="38"/>
      <c r="D18" s="38"/>
      <c r="E18" s="43" t="s">
        <v>38</v>
      </c>
      <c r="F18" s="38"/>
      <c r="G18" s="38"/>
      <c r="H18" s="38"/>
      <c r="I18" s="38"/>
      <c r="J18" s="39"/>
    </row>
    <row r="19" ht="45">
      <c r="A19" s="29" t="s">
        <v>94</v>
      </c>
      <c r="B19" s="37"/>
      <c r="C19" s="38"/>
      <c r="D19" s="38"/>
      <c r="E19" s="45" t="s">
        <v>637</v>
      </c>
      <c r="F19" s="38"/>
      <c r="G19" s="38"/>
      <c r="H19" s="38"/>
      <c r="I19" s="38"/>
      <c r="J19" s="39"/>
    </row>
    <row r="20" ht="105">
      <c r="A20" s="29" t="s">
        <v>35</v>
      </c>
      <c r="B20" s="37"/>
      <c r="C20" s="38"/>
      <c r="D20" s="38"/>
      <c r="E20" s="31" t="s">
        <v>638</v>
      </c>
      <c r="F20" s="38"/>
      <c r="G20" s="38"/>
      <c r="H20" s="38"/>
      <c r="I20" s="38"/>
      <c r="J20" s="39"/>
    </row>
    <row r="21" ht="30">
      <c r="A21" s="29" t="s">
        <v>29</v>
      </c>
      <c r="B21" s="29">
        <v>4</v>
      </c>
      <c r="C21" s="30" t="s">
        <v>520</v>
      </c>
      <c r="D21" s="29" t="s">
        <v>38</v>
      </c>
      <c r="E21" s="31" t="s">
        <v>521</v>
      </c>
      <c r="F21" s="32" t="s">
        <v>71</v>
      </c>
      <c r="G21" s="33">
        <v>75</v>
      </c>
      <c r="H21" s="34">
        <v>0</v>
      </c>
      <c r="I21" s="35">
        <f>ROUND(G21*H21,P4)</f>
        <v>0</v>
      </c>
      <c r="J21" s="29"/>
      <c r="O21" s="36">
        <f>I21*0.21</f>
        <v>0</v>
      </c>
      <c r="P21">
        <v>3</v>
      </c>
    </row>
    <row r="22">
      <c r="A22" s="29" t="s">
        <v>33</v>
      </c>
      <c r="B22" s="37"/>
      <c r="C22" s="38"/>
      <c r="D22" s="38"/>
      <c r="E22" s="31" t="s">
        <v>639</v>
      </c>
      <c r="F22" s="38"/>
      <c r="G22" s="38"/>
      <c r="H22" s="38"/>
      <c r="I22" s="38"/>
      <c r="J22" s="39"/>
    </row>
    <row r="23" ht="180">
      <c r="A23" s="29" t="s">
        <v>94</v>
      </c>
      <c r="B23" s="37"/>
      <c r="C23" s="38"/>
      <c r="D23" s="38"/>
      <c r="E23" s="45" t="s">
        <v>640</v>
      </c>
      <c r="F23" s="38"/>
      <c r="G23" s="38"/>
      <c r="H23" s="38"/>
      <c r="I23" s="38"/>
      <c r="J23" s="39"/>
    </row>
    <row r="24" ht="105">
      <c r="A24" s="29" t="s">
        <v>35</v>
      </c>
      <c r="B24" s="37"/>
      <c r="C24" s="38"/>
      <c r="D24" s="38"/>
      <c r="E24" s="31" t="s">
        <v>641</v>
      </c>
      <c r="F24" s="38"/>
      <c r="G24" s="38"/>
      <c r="H24" s="38"/>
      <c r="I24" s="38"/>
      <c r="J24" s="39"/>
    </row>
    <row r="25">
      <c r="A25" s="29" t="s">
        <v>29</v>
      </c>
      <c r="B25" s="29">
        <v>5</v>
      </c>
      <c r="C25" s="30" t="s">
        <v>523</v>
      </c>
      <c r="D25" s="29" t="s">
        <v>38</v>
      </c>
      <c r="E25" s="31" t="s">
        <v>524</v>
      </c>
      <c r="F25" s="32" t="s">
        <v>71</v>
      </c>
      <c r="G25" s="33">
        <v>75</v>
      </c>
      <c r="H25" s="34">
        <v>0</v>
      </c>
      <c r="I25" s="35">
        <f>ROUND(G25*H25,P4)</f>
        <v>0</v>
      </c>
      <c r="J25" s="29"/>
      <c r="O25" s="36">
        <f>I25*0.21</f>
        <v>0</v>
      </c>
      <c r="P25">
        <v>3</v>
      </c>
    </row>
    <row r="26">
      <c r="A26" s="29" t="s">
        <v>33</v>
      </c>
      <c r="B26" s="37"/>
      <c r="C26" s="38"/>
      <c r="D26" s="38"/>
      <c r="E26" s="31" t="s">
        <v>639</v>
      </c>
      <c r="F26" s="38"/>
      <c r="G26" s="38"/>
      <c r="H26" s="38"/>
      <c r="I26" s="38"/>
      <c r="J26" s="39"/>
    </row>
    <row r="27" ht="30">
      <c r="A27" s="29" t="s">
        <v>94</v>
      </c>
      <c r="B27" s="37"/>
      <c r="C27" s="38"/>
      <c r="D27" s="38"/>
      <c r="E27" s="45" t="s">
        <v>642</v>
      </c>
      <c r="F27" s="38"/>
      <c r="G27" s="38"/>
      <c r="H27" s="38"/>
      <c r="I27" s="38"/>
      <c r="J27" s="39"/>
    </row>
    <row r="28" ht="90">
      <c r="A28" s="29" t="s">
        <v>35</v>
      </c>
      <c r="B28" s="37"/>
      <c r="C28" s="38"/>
      <c r="D28" s="38"/>
      <c r="E28" s="31" t="s">
        <v>538</v>
      </c>
      <c r="F28" s="38"/>
      <c r="G28" s="38"/>
      <c r="H28" s="38"/>
      <c r="I28" s="38"/>
      <c r="J28" s="39"/>
    </row>
    <row r="29">
      <c r="A29" s="29" t="s">
        <v>29</v>
      </c>
      <c r="B29" s="29">
        <v>6</v>
      </c>
      <c r="C29" s="30" t="s">
        <v>643</v>
      </c>
      <c r="D29" s="29" t="s">
        <v>55</v>
      </c>
      <c r="E29" s="31" t="s">
        <v>644</v>
      </c>
      <c r="F29" s="32" t="s">
        <v>71</v>
      </c>
      <c r="G29" s="33">
        <v>150</v>
      </c>
      <c r="H29" s="34">
        <v>0</v>
      </c>
      <c r="I29" s="35">
        <f>ROUND(G29*H29,P4)</f>
        <v>0</v>
      </c>
      <c r="J29" s="29"/>
      <c r="O29" s="36">
        <f>I29*0.21</f>
        <v>0</v>
      </c>
      <c r="P29">
        <v>3</v>
      </c>
    </row>
    <row r="30">
      <c r="A30" s="29" t="s">
        <v>33</v>
      </c>
      <c r="B30" s="37"/>
      <c r="C30" s="38"/>
      <c r="D30" s="38"/>
      <c r="E30" s="31" t="s">
        <v>639</v>
      </c>
      <c r="F30" s="38"/>
      <c r="G30" s="38"/>
      <c r="H30" s="38"/>
      <c r="I30" s="38"/>
      <c r="J30" s="39"/>
    </row>
    <row r="31" ht="30">
      <c r="A31" s="29" t="s">
        <v>94</v>
      </c>
      <c r="B31" s="37"/>
      <c r="C31" s="38"/>
      <c r="D31" s="38"/>
      <c r="E31" s="45" t="s">
        <v>645</v>
      </c>
      <c r="F31" s="38"/>
      <c r="G31" s="38"/>
      <c r="H31" s="38"/>
      <c r="I31" s="38"/>
      <c r="J31" s="39"/>
    </row>
    <row r="32" ht="105">
      <c r="A32" s="29" t="s">
        <v>35</v>
      </c>
      <c r="B32" s="37"/>
      <c r="C32" s="38"/>
      <c r="D32" s="38"/>
      <c r="E32" s="31" t="s">
        <v>646</v>
      </c>
      <c r="F32" s="38"/>
      <c r="G32" s="38"/>
      <c r="H32" s="38"/>
      <c r="I32" s="38"/>
      <c r="J32" s="39"/>
    </row>
    <row r="33">
      <c r="A33" s="29" t="s">
        <v>29</v>
      </c>
      <c r="B33" s="29">
        <v>7</v>
      </c>
      <c r="C33" s="30" t="s">
        <v>647</v>
      </c>
      <c r="D33" s="29" t="s">
        <v>38</v>
      </c>
      <c r="E33" s="31" t="s">
        <v>648</v>
      </c>
      <c r="F33" s="32" t="s">
        <v>517</v>
      </c>
      <c r="G33" s="33">
        <v>11250</v>
      </c>
      <c r="H33" s="34">
        <v>0</v>
      </c>
      <c r="I33" s="35">
        <f>ROUND(G33*H33,P4)</f>
        <v>0</v>
      </c>
      <c r="J33" s="29"/>
      <c r="O33" s="36">
        <f>I33*0.21</f>
        <v>0</v>
      </c>
      <c r="P33">
        <v>3</v>
      </c>
    </row>
    <row r="34">
      <c r="A34" s="29" t="s">
        <v>33</v>
      </c>
      <c r="B34" s="37"/>
      <c r="C34" s="38"/>
      <c r="D34" s="38"/>
      <c r="E34" s="31" t="s">
        <v>639</v>
      </c>
      <c r="F34" s="38"/>
      <c r="G34" s="38"/>
      <c r="H34" s="38"/>
      <c r="I34" s="38"/>
      <c r="J34" s="39"/>
    </row>
    <row r="35">
      <c r="A35" s="29" t="s">
        <v>94</v>
      </c>
      <c r="B35" s="37"/>
      <c r="C35" s="38"/>
      <c r="D35" s="38"/>
      <c r="E35" s="45" t="s">
        <v>649</v>
      </c>
      <c r="F35" s="38"/>
      <c r="G35" s="38"/>
      <c r="H35" s="38"/>
      <c r="I35" s="38"/>
      <c r="J35" s="39"/>
    </row>
    <row r="36" ht="105">
      <c r="A36" s="29" t="s">
        <v>35</v>
      </c>
      <c r="B36" s="37"/>
      <c r="C36" s="38"/>
      <c r="D36" s="38"/>
      <c r="E36" s="31" t="s">
        <v>650</v>
      </c>
      <c r="F36" s="38"/>
      <c r="G36" s="38"/>
      <c r="H36" s="38"/>
      <c r="I36" s="38"/>
      <c r="J36" s="39"/>
    </row>
    <row r="37" ht="30">
      <c r="A37" s="29" t="s">
        <v>29</v>
      </c>
      <c r="B37" s="29">
        <v>8</v>
      </c>
      <c r="C37" s="30" t="s">
        <v>651</v>
      </c>
      <c r="D37" s="29" t="s">
        <v>38</v>
      </c>
      <c r="E37" s="31" t="s">
        <v>652</v>
      </c>
      <c r="F37" s="32" t="s">
        <v>108</v>
      </c>
      <c r="G37" s="33">
        <v>17.5</v>
      </c>
      <c r="H37" s="34">
        <v>0</v>
      </c>
      <c r="I37" s="35">
        <f>ROUND(G37*H37,P4)</f>
        <v>0</v>
      </c>
      <c r="J37" s="29"/>
      <c r="O37" s="36">
        <f>I37*0.21</f>
        <v>0</v>
      </c>
      <c r="P37">
        <v>3</v>
      </c>
    </row>
    <row r="38" ht="30">
      <c r="A38" s="29" t="s">
        <v>33</v>
      </c>
      <c r="B38" s="37"/>
      <c r="C38" s="38"/>
      <c r="D38" s="38"/>
      <c r="E38" s="31" t="s">
        <v>653</v>
      </c>
      <c r="F38" s="38"/>
      <c r="G38" s="38"/>
      <c r="H38" s="38"/>
      <c r="I38" s="38"/>
      <c r="J38" s="39"/>
    </row>
    <row r="39">
      <c r="A39" s="29" t="s">
        <v>94</v>
      </c>
      <c r="B39" s="37"/>
      <c r="C39" s="38"/>
      <c r="D39" s="38"/>
      <c r="E39" s="45" t="s">
        <v>654</v>
      </c>
      <c r="F39" s="38"/>
      <c r="G39" s="38"/>
      <c r="H39" s="38"/>
      <c r="I39" s="38"/>
      <c r="J39" s="39"/>
    </row>
    <row r="40" ht="120">
      <c r="A40" s="29" t="s">
        <v>35</v>
      </c>
      <c r="B40" s="37"/>
      <c r="C40" s="38"/>
      <c r="D40" s="38"/>
      <c r="E40" s="31" t="s">
        <v>655</v>
      </c>
      <c r="F40" s="38"/>
      <c r="G40" s="38"/>
      <c r="H40" s="38"/>
      <c r="I40" s="38"/>
      <c r="J40" s="39"/>
    </row>
    <row r="41">
      <c r="A41" s="29" t="s">
        <v>29</v>
      </c>
      <c r="B41" s="29">
        <v>9</v>
      </c>
      <c r="C41" s="30" t="s">
        <v>656</v>
      </c>
      <c r="D41" s="29" t="s">
        <v>38</v>
      </c>
      <c r="E41" s="31" t="s">
        <v>657</v>
      </c>
      <c r="F41" s="32" t="s">
        <v>108</v>
      </c>
      <c r="G41" s="33">
        <v>17.5</v>
      </c>
      <c r="H41" s="34">
        <v>0</v>
      </c>
      <c r="I41" s="35">
        <f>ROUND(G41*H41,P4)</f>
        <v>0</v>
      </c>
      <c r="J41" s="29"/>
      <c r="O41" s="36">
        <f>I41*0.21</f>
        <v>0</v>
      </c>
      <c r="P41">
        <v>3</v>
      </c>
    </row>
    <row r="42">
      <c r="A42" s="29" t="s">
        <v>33</v>
      </c>
      <c r="B42" s="37"/>
      <c r="C42" s="38"/>
      <c r="D42" s="38"/>
      <c r="E42" s="31" t="s">
        <v>639</v>
      </c>
      <c r="F42" s="38"/>
      <c r="G42" s="38"/>
      <c r="H42" s="38"/>
      <c r="I42" s="38"/>
      <c r="J42" s="39"/>
    </row>
    <row r="43">
      <c r="A43" s="29" t="s">
        <v>94</v>
      </c>
      <c r="B43" s="37"/>
      <c r="C43" s="38"/>
      <c r="D43" s="38"/>
      <c r="E43" s="45" t="s">
        <v>654</v>
      </c>
      <c r="F43" s="38"/>
      <c r="G43" s="38"/>
      <c r="H43" s="38"/>
      <c r="I43" s="38"/>
      <c r="J43" s="39"/>
    </row>
    <row r="44" ht="105">
      <c r="A44" s="29" t="s">
        <v>35</v>
      </c>
      <c r="B44" s="37"/>
      <c r="C44" s="38"/>
      <c r="D44" s="38"/>
      <c r="E44" s="31" t="s">
        <v>658</v>
      </c>
      <c r="F44" s="38"/>
      <c r="G44" s="38"/>
      <c r="H44" s="38"/>
      <c r="I44" s="38"/>
      <c r="J44" s="39"/>
    </row>
    <row r="45">
      <c r="A45" s="29" t="s">
        <v>29</v>
      </c>
      <c r="B45" s="29">
        <v>10</v>
      </c>
      <c r="C45" s="30" t="s">
        <v>539</v>
      </c>
      <c r="D45" s="29" t="s">
        <v>38</v>
      </c>
      <c r="E45" s="31" t="s">
        <v>540</v>
      </c>
      <c r="F45" s="32" t="s">
        <v>71</v>
      </c>
      <c r="G45" s="33">
        <v>2</v>
      </c>
      <c r="H45" s="34">
        <v>0</v>
      </c>
      <c r="I45" s="35">
        <f>ROUND(G45*H45,P4)</f>
        <v>0</v>
      </c>
      <c r="J45" s="29"/>
      <c r="O45" s="36">
        <f>I45*0.21</f>
        <v>0</v>
      </c>
      <c r="P45">
        <v>3</v>
      </c>
    </row>
    <row r="46">
      <c r="A46" s="29" t="s">
        <v>33</v>
      </c>
      <c r="B46" s="37"/>
      <c r="C46" s="38"/>
      <c r="D46" s="38"/>
      <c r="E46" s="31" t="s">
        <v>659</v>
      </c>
      <c r="F46" s="38"/>
      <c r="G46" s="38"/>
      <c r="H46" s="38"/>
      <c r="I46" s="38"/>
      <c r="J46" s="39"/>
    </row>
    <row r="47">
      <c r="A47" s="29" t="s">
        <v>94</v>
      </c>
      <c r="B47" s="37"/>
      <c r="C47" s="38"/>
      <c r="D47" s="38"/>
      <c r="E47" s="45" t="s">
        <v>660</v>
      </c>
      <c r="F47" s="38"/>
      <c r="G47" s="38"/>
      <c r="H47" s="38"/>
      <c r="I47" s="38"/>
      <c r="J47" s="39"/>
    </row>
    <row r="48" ht="150">
      <c r="A48" s="29" t="s">
        <v>35</v>
      </c>
      <c r="B48" s="37"/>
      <c r="C48" s="38"/>
      <c r="D48" s="38"/>
      <c r="E48" s="31" t="s">
        <v>661</v>
      </c>
      <c r="F48" s="38"/>
      <c r="G48" s="38"/>
      <c r="H48" s="38"/>
      <c r="I48" s="38"/>
      <c r="J48" s="39"/>
    </row>
    <row r="49">
      <c r="A49" s="29" t="s">
        <v>29</v>
      </c>
      <c r="B49" s="29">
        <v>11</v>
      </c>
      <c r="C49" s="30" t="s">
        <v>543</v>
      </c>
      <c r="D49" s="29" t="s">
        <v>38</v>
      </c>
      <c r="E49" s="31" t="s">
        <v>544</v>
      </c>
      <c r="F49" s="32" t="s">
        <v>71</v>
      </c>
      <c r="G49" s="33">
        <v>2</v>
      </c>
      <c r="H49" s="34">
        <v>0</v>
      </c>
      <c r="I49" s="35">
        <f>ROUND(G49*H49,P4)</f>
        <v>0</v>
      </c>
      <c r="J49" s="29"/>
      <c r="O49" s="36">
        <f>I49*0.21</f>
        <v>0</v>
      </c>
      <c r="P49">
        <v>3</v>
      </c>
    </row>
    <row r="50">
      <c r="A50" s="29" t="s">
        <v>33</v>
      </c>
      <c r="B50" s="37"/>
      <c r="C50" s="38"/>
      <c r="D50" s="38"/>
      <c r="E50" s="31" t="s">
        <v>662</v>
      </c>
      <c r="F50" s="38"/>
      <c r="G50" s="38"/>
      <c r="H50" s="38"/>
      <c r="I50" s="38"/>
      <c r="J50" s="39"/>
    </row>
    <row r="51">
      <c r="A51" s="29" t="s">
        <v>94</v>
      </c>
      <c r="B51" s="37"/>
      <c r="C51" s="38"/>
      <c r="D51" s="38"/>
      <c r="E51" s="45" t="s">
        <v>663</v>
      </c>
      <c r="F51" s="38"/>
      <c r="G51" s="38"/>
      <c r="H51" s="38"/>
      <c r="I51" s="38"/>
      <c r="J51" s="39"/>
    </row>
    <row r="52" ht="90">
      <c r="A52" s="29" t="s">
        <v>35</v>
      </c>
      <c r="B52" s="37"/>
      <c r="C52" s="38"/>
      <c r="D52" s="38"/>
      <c r="E52" s="31" t="s">
        <v>538</v>
      </c>
      <c r="F52" s="38"/>
      <c r="G52" s="38"/>
      <c r="H52" s="38"/>
      <c r="I52" s="38"/>
      <c r="J52" s="39"/>
    </row>
    <row r="53">
      <c r="A53" s="29" t="s">
        <v>29</v>
      </c>
      <c r="B53" s="29">
        <v>12</v>
      </c>
      <c r="C53" s="30" t="s">
        <v>545</v>
      </c>
      <c r="D53" s="29" t="s">
        <v>38</v>
      </c>
      <c r="E53" s="31" t="s">
        <v>546</v>
      </c>
      <c r="F53" s="32" t="s">
        <v>71</v>
      </c>
      <c r="G53" s="33">
        <v>4</v>
      </c>
      <c r="H53" s="34">
        <v>0</v>
      </c>
      <c r="I53" s="35">
        <f>ROUND(G53*H53,P4)</f>
        <v>0</v>
      </c>
      <c r="J53" s="29"/>
      <c r="O53" s="36">
        <f>I53*0.21</f>
        <v>0</v>
      </c>
      <c r="P53">
        <v>3</v>
      </c>
    </row>
    <row r="54">
      <c r="A54" s="29" t="s">
        <v>33</v>
      </c>
      <c r="B54" s="37"/>
      <c r="C54" s="38"/>
      <c r="D54" s="38"/>
      <c r="E54" s="31" t="s">
        <v>664</v>
      </c>
      <c r="F54" s="38"/>
      <c r="G54" s="38"/>
      <c r="H54" s="38"/>
      <c r="I54" s="38"/>
      <c r="J54" s="39"/>
    </row>
    <row r="55">
      <c r="A55" s="29" t="s">
        <v>94</v>
      </c>
      <c r="B55" s="37"/>
      <c r="C55" s="38"/>
      <c r="D55" s="38"/>
      <c r="E55" s="45" t="s">
        <v>665</v>
      </c>
      <c r="F55" s="38"/>
      <c r="G55" s="38"/>
      <c r="H55" s="38"/>
      <c r="I55" s="38"/>
      <c r="J55" s="39"/>
    </row>
    <row r="56" ht="120">
      <c r="A56" s="29" t="s">
        <v>35</v>
      </c>
      <c r="B56" s="37"/>
      <c r="C56" s="38"/>
      <c r="D56" s="38"/>
      <c r="E56" s="31" t="s">
        <v>666</v>
      </c>
      <c r="F56" s="38"/>
      <c r="G56" s="38"/>
      <c r="H56" s="38"/>
      <c r="I56" s="38"/>
      <c r="J56" s="39"/>
    </row>
    <row r="57">
      <c r="A57" s="29" t="s">
        <v>29</v>
      </c>
      <c r="B57" s="29">
        <v>13</v>
      </c>
      <c r="C57" s="30" t="s">
        <v>549</v>
      </c>
      <c r="D57" s="29" t="s">
        <v>38</v>
      </c>
      <c r="E57" s="31" t="s">
        <v>550</v>
      </c>
      <c r="F57" s="32" t="s">
        <v>517</v>
      </c>
      <c r="G57" s="33">
        <v>300</v>
      </c>
      <c r="H57" s="34">
        <v>0</v>
      </c>
      <c r="I57" s="35">
        <f>ROUND(G57*H57,P4)</f>
        <v>0</v>
      </c>
      <c r="J57" s="29"/>
      <c r="O57" s="36">
        <f>I57*0.21</f>
        <v>0</v>
      </c>
      <c r="P57">
        <v>3</v>
      </c>
    </row>
    <row r="58">
      <c r="A58" s="29" t="s">
        <v>33</v>
      </c>
      <c r="B58" s="37"/>
      <c r="C58" s="38"/>
      <c r="D58" s="38"/>
      <c r="E58" s="43" t="s">
        <v>38</v>
      </c>
      <c r="F58" s="38"/>
      <c r="G58" s="38"/>
      <c r="H58" s="38"/>
      <c r="I58" s="38"/>
      <c r="J58" s="39"/>
    </row>
    <row r="59">
      <c r="A59" s="29" t="s">
        <v>94</v>
      </c>
      <c r="B59" s="37"/>
      <c r="C59" s="38"/>
      <c r="D59" s="38"/>
      <c r="E59" s="45" t="s">
        <v>667</v>
      </c>
      <c r="F59" s="38"/>
      <c r="G59" s="38"/>
      <c r="H59" s="38"/>
      <c r="I59" s="38"/>
      <c r="J59" s="39"/>
    </row>
    <row r="60" ht="105">
      <c r="A60" s="29" t="s">
        <v>35</v>
      </c>
      <c r="B60" s="37"/>
      <c r="C60" s="38"/>
      <c r="D60" s="38"/>
      <c r="E60" s="31" t="s">
        <v>668</v>
      </c>
      <c r="F60" s="38"/>
      <c r="G60" s="38"/>
      <c r="H60" s="38"/>
      <c r="I60" s="38"/>
      <c r="J60" s="39"/>
    </row>
    <row r="61">
      <c r="A61" s="29" t="s">
        <v>29</v>
      </c>
      <c r="B61" s="29">
        <v>14</v>
      </c>
      <c r="C61" s="30" t="s">
        <v>553</v>
      </c>
      <c r="D61" s="29" t="s">
        <v>38</v>
      </c>
      <c r="E61" s="31" t="s">
        <v>554</v>
      </c>
      <c r="F61" s="32" t="s">
        <v>71</v>
      </c>
      <c r="G61" s="33">
        <v>2</v>
      </c>
      <c r="H61" s="34">
        <v>0</v>
      </c>
      <c r="I61" s="35">
        <f>ROUND(G61*H61,P4)</f>
        <v>0</v>
      </c>
      <c r="J61" s="29"/>
      <c r="O61" s="36">
        <f>I61*0.21</f>
        <v>0</v>
      </c>
      <c r="P61">
        <v>3</v>
      </c>
    </row>
    <row r="62">
      <c r="A62" s="29" t="s">
        <v>33</v>
      </c>
      <c r="B62" s="37"/>
      <c r="C62" s="38"/>
      <c r="D62" s="38"/>
      <c r="E62" s="31" t="s">
        <v>659</v>
      </c>
      <c r="F62" s="38"/>
      <c r="G62" s="38"/>
      <c r="H62" s="38"/>
      <c r="I62" s="38"/>
      <c r="J62" s="39"/>
    </row>
    <row r="63">
      <c r="A63" s="29" t="s">
        <v>94</v>
      </c>
      <c r="B63" s="37"/>
      <c r="C63" s="38"/>
      <c r="D63" s="38"/>
      <c r="E63" s="45" t="s">
        <v>660</v>
      </c>
      <c r="F63" s="38"/>
      <c r="G63" s="38"/>
      <c r="H63" s="38"/>
      <c r="I63" s="38"/>
      <c r="J63" s="39"/>
    </row>
    <row r="64" ht="150">
      <c r="A64" s="29" t="s">
        <v>35</v>
      </c>
      <c r="B64" s="37"/>
      <c r="C64" s="38"/>
      <c r="D64" s="38"/>
      <c r="E64" s="31" t="s">
        <v>661</v>
      </c>
      <c r="F64" s="38"/>
      <c r="G64" s="38"/>
      <c r="H64" s="38"/>
      <c r="I64" s="38"/>
      <c r="J64" s="39"/>
    </row>
    <row r="65">
      <c r="A65" s="29" t="s">
        <v>29</v>
      </c>
      <c r="B65" s="29">
        <v>15</v>
      </c>
      <c r="C65" s="30" t="s">
        <v>555</v>
      </c>
      <c r="D65" s="29" t="s">
        <v>38</v>
      </c>
      <c r="E65" s="31" t="s">
        <v>556</v>
      </c>
      <c r="F65" s="32" t="s">
        <v>71</v>
      </c>
      <c r="G65" s="33">
        <v>2</v>
      </c>
      <c r="H65" s="34">
        <v>0</v>
      </c>
      <c r="I65" s="35">
        <f>ROUND(G65*H65,P4)</f>
        <v>0</v>
      </c>
      <c r="J65" s="29"/>
      <c r="O65" s="36">
        <f>I65*0.21</f>
        <v>0</v>
      </c>
      <c r="P65">
        <v>3</v>
      </c>
    </row>
    <row r="66">
      <c r="A66" s="29" t="s">
        <v>33</v>
      </c>
      <c r="B66" s="37"/>
      <c r="C66" s="38"/>
      <c r="D66" s="38"/>
      <c r="E66" s="31" t="s">
        <v>662</v>
      </c>
      <c r="F66" s="38"/>
      <c r="G66" s="38"/>
      <c r="H66" s="38"/>
      <c r="I66" s="38"/>
      <c r="J66" s="39"/>
    </row>
    <row r="67">
      <c r="A67" s="29" t="s">
        <v>94</v>
      </c>
      <c r="B67" s="37"/>
      <c r="C67" s="38"/>
      <c r="D67" s="38"/>
      <c r="E67" s="45" t="s">
        <v>663</v>
      </c>
      <c r="F67" s="38"/>
      <c r="G67" s="38"/>
      <c r="H67" s="38"/>
      <c r="I67" s="38"/>
      <c r="J67" s="39"/>
    </row>
    <row r="68" ht="90">
      <c r="A68" s="29" t="s">
        <v>35</v>
      </c>
      <c r="B68" s="37"/>
      <c r="C68" s="38"/>
      <c r="D68" s="38"/>
      <c r="E68" s="31" t="s">
        <v>538</v>
      </c>
      <c r="F68" s="38"/>
      <c r="G68" s="38"/>
      <c r="H68" s="38"/>
      <c r="I68" s="38"/>
      <c r="J68" s="39"/>
    </row>
    <row r="69">
      <c r="A69" s="29" t="s">
        <v>29</v>
      </c>
      <c r="B69" s="29">
        <v>16</v>
      </c>
      <c r="C69" s="30" t="s">
        <v>557</v>
      </c>
      <c r="D69" s="29" t="s">
        <v>38</v>
      </c>
      <c r="E69" s="31" t="s">
        <v>558</v>
      </c>
      <c r="F69" s="32" t="s">
        <v>71</v>
      </c>
      <c r="G69" s="33">
        <v>8</v>
      </c>
      <c r="H69" s="34">
        <v>0</v>
      </c>
      <c r="I69" s="35">
        <f>ROUND(G69*H69,P4)</f>
        <v>0</v>
      </c>
      <c r="J69" s="29"/>
      <c r="O69" s="36">
        <f>I69*0.21</f>
        <v>0</v>
      </c>
      <c r="P69">
        <v>3</v>
      </c>
    </row>
    <row r="70">
      <c r="A70" s="29" t="s">
        <v>33</v>
      </c>
      <c r="B70" s="37"/>
      <c r="C70" s="38"/>
      <c r="D70" s="38"/>
      <c r="E70" s="31" t="s">
        <v>664</v>
      </c>
      <c r="F70" s="38"/>
      <c r="G70" s="38"/>
      <c r="H70" s="38"/>
      <c r="I70" s="38"/>
      <c r="J70" s="39"/>
    </row>
    <row r="71">
      <c r="A71" s="29" t="s">
        <v>94</v>
      </c>
      <c r="B71" s="37"/>
      <c r="C71" s="38"/>
      <c r="D71" s="38"/>
      <c r="E71" s="45" t="s">
        <v>669</v>
      </c>
      <c r="F71" s="38"/>
      <c r="G71" s="38"/>
      <c r="H71" s="38"/>
      <c r="I71" s="38"/>
      <c r="J71" s="39"/>
    </row>
    <row r="72" ht="120">
      <c r="A72" s="29" t="s">
        <v>35</v>
      </c>
      <c r="B72" s="37"/>
      <c r="C72" s="38"/>
      <c r="D72" s="38"/>
      <c r="E72" s="31" t="s">
        <v>666</v>
      </c>
      <c r="F72" s="38"/>
      <c r="G72" s="38"/>
      <c r="H72" s="38"/>
      <c r="I72" s="38"/>
      <c r="J72" s="39"/>
    </row>
    <row r="73">
      <c r="A73" s="29" t="s">
        <v>29</v>
      </c>
      <c r="B73" s="29">
        <v>17</v>
      </c>
      <c r="C73" s="30" t="s">
        <v>560</v>
      </c>
      <c r="D73" s="29" t="s">
        <v>38</v>
      </c>
      <c r="E73" s="31" t="s">
        <v>561</v>
      </c>
      <c r="F73" s="32" t="s">
        <v>517</v>
      </c>
      <c r="G73" s="33">
        <v>300</v>
      </c>
      <c r="H73" s="34">
        <v>0</v>
      </c>
      <c r="I73" s="35">
        <f>ROUND(G73*H73,P4)</f>
        <v>0</v>
      </c>
      <c r="J73" s="29"/>
      <c r="O73" s="36">
        <f>I73*0.21</f>
        <v>0</v>
      </c>
      <c r="P73">
        <v>3</v>
      </c>
    </row>
    <row r="74">
      <c r="A74" s="29" t="s">
        <v>33</v>
      </c>
      <c r="B74" s="37"/>
      <c r="C74" s="38"/>
      <c r="D74" s="38"/>
      <c r="E74" s="43" t="s">
        <v>38</v>
      </c>
      <c r="F74" s="38"/>
      <c r="G74" s="38"/>
      <c r="H74" s="38"/>
      <c r="I74" s="38"/>
      <c r="J74" s="39"/>
    </row>
    <row r="75">
      <c r="A75" s="29" t="s">
        <v>94</v>
      </c>
      <c r="B75" s="37"/>
      <c r="C75" s="38"/>
      <c r="D75" s="38"/>
      <c r="E75" s="45" t="s">
        <v>670</v>
      </c>
      <c r="F75" s="38"/>
      <c r="G75" s="38"/>
      <c r="H75" s="38"/>
      <c r="I75" s="38"/>
      <c r="J75" s="39"/>
    </row>
    <row r="76" ht="105">
      <c r="A76" s="29" t="s">
        <v>35</v>
      </c>
      <c r="B76" s="37"/>
      <c r="C76" s="38"/>
      <c r="D76" s="38"/>
      <c r="E76" s="31" t="s">
        <v>668</v>
      </c>
      <c r="F76" s="38"/>
      <c r="G76" s="38"/>
      <c r="H76" s="38"/>
      <c r="I76" s="38"/>
      <c r="J76" s="39"/>
    </row>
    <row r="77">
      <c r="A77" s="29" t="s">
        <v>29</v>
      </c>
      <c r="B77" s="29">
        <v>18</v>
      </c>
      <c r="C77" s="30" t="s">
        <v>671</v>
      </c>
      <c r="D77" s="29" t="s">
        <v>38</v>
      </c>
      <c r="E77" s="31" t="s">
        <v>672</v>
      </c>
      <c r="F77" s="32" t="s">
        <v>71</v>
      </c>
      <c r="G77" s="33">
        <v>1</v>
      </c>
      <c r="H77" s="34">
        <v>0</v>
      </c>
      <c r="I77" s="35">
        <f>ROUND(G77*H77,P4)</f>
        <v>0</v>
      </c>
      <c r="J77" s="29"/>
      <c r="O77" s="36">
        <f>I77*0.21</f>
        <v>0</v>
      </c>
      <c r="P77">
        <v>3</v>
      </c>
    </row>
    <row r="78">
      <c r="A78" s="29" t="s">
        <v>33</v>
      </c>
      <c r="B78" s="37"/>
      <c r="C78" s="38"/>
      <c r="D78" s="38"/>
      <c r="E78" s="31" t="s">
        <v>659</v>
      </c>
      <c r="F78" s="38"/>
      <c r="G78" s="38"/>
      <c r="H78" s="38"/>
      <c r="I78" s="38"/>
      <c r="J78" s="39"/>
    </row>
    <row r="79">
      <c r="A79" s="29" t="s">
        <v>94</v>
      </c>
      <c r="B79" s="37"/>
      <c r="C79" s="38"/>
      <c r="D79" s="38"/>
      <c r="E79" s="45" t="s">
        <v>673</v>
      </c>
      <c r="F79" s="38"/>
      <c r="G79" s="38"/>
      <c r="H79" s="38"/>
      <c r="I79" s="38"/>
      <c r="J79" s="39"/>
    </row>
    <row r="80" ht="150">
      <c r="A80" s="29" t="s">
        <v>35</v>
      </c>
      <c r="B80" s="37"/>
      <c r="C80" s="38"/>
      <c r="D80" s="38"/>
      <c r="E80" s="31" t="s">
        <v>661</v>
      </c>
      <c r="F80" s="38"/>
      <c r="G80" s="38"/>
      <c r="H80" s="38"/>
      <c r="I80" s="38"/>
      <c r="J80" s="39"/>
    </row>
    <row r="81">
      <c r="A81" s="29" t="s">
        <v>29</v>
      </c>
      <c r="B81" s="29">
        <v>19</v>
      </c>
      <c r="C81" s="30" t="s">
        <v>674</v>
      </c>
      <c r="D81" s="29" t="s">
        <v>38</v>
      </c>
      <c r="E81" s="31" t="s">
        <v>675</v>
      </c>
      <c r="F81" s="32" t="s">
        <v>71</v>
      </c>
      <c r="G81" s="33">
        <v>1</v>
      </c>
      <c r="H81" s="34">
        <v>0</v>
      </c>
      <c r="I81" s="35">
        <f>ROUND(G81*H81,P4)</f>
        <v>0</v>
      </c>
      <c r="J81" s="29"/>
      <c r="O81" s="36">
        <f>I81*0.21</f>
        <v>0</v>
      </c>
      <c r="P81">
        <v>3</v>
      </c>
    </row>
    <row r="82">
      <c r="A82" s="29" t="s">
        <v>33</v>
      </c>
      <c r="B82" s="37"/>
      <c r="C82" s="38"/>
      <c r="D82" s="38"/>
      <c r="E82" s="31" t="s">
        <v>662</v>
      </c>
      <c r="F82" s="38"/>
      <c r="G82" s="38"/>
      <c r="H82" s="38"/>
      <c r="I82" s="38"/>
      <c r="J82" s="39"/>
    </row>
    <row r="83">
      <c r="A83" s="29" t="s">
        <v>94</v>
      </c>
      <c r="B83" s="37"/>
      <c r="C83" s="38"/>
      <c r="D83" s="38"/>
      <c r="E83" s="45" t="s">
        <v>676</v>
      </c>
      <c r="F83" s="38"/>
      <c r="G83" s="38"/>
      <c r="H83" s="38"/>
      <c r="I83" s="38"/>
      <c r="J83" s="39"/>
    </row>
    <row r="84" ht="90">
      <c r="A84" s="29" t="s">
        <v>35</v>
      </c>
      <c r="B84" s="37"/>
      <c r="C84" s="38"/>
      <c r="D84" s="38"/>
      <c r="E84" s="31" t="s">
        <v>538</v>
      </c>
      <c r="F84" s="38"/>
      <c r="G84" s="38"/>
      <c r="H84" s="38"/>
      <c r="I84" s="38"/>
      <c r="J84" s="39"/>
    </row>
    <row r="85">
      <c r="A85" s="29" t="s">
        <v>29</v>
      </c>
      <c r="B85" s="29">
        <v>20</v>
      </c>
      <c r="C85" s="30" t="s">
        <v>677</v>
      </c>
      <c r="D85" s="29" t="s">
        <v>38</v>
      </c>
      <c r="E85" s="31" t="s">
        <v>678</v>
      </c>
      <c r="F85" s="32" t="s">
        <v>71</v>
      </c>
      <c r="G85" s="33">
        <v>6</v>
      </c>
      <c r="H85" s="34">
        <v>0</v>
      </c>
      <c r="I85" s="35">
        <f>ROUND(G85*H85,P4)</f>
        <v>0</v>
      </c>
      <c r="J85" s="29"/>
      <c r="O85" s="36">
        <f>I85*0.21</f>
        <v>0</v>
      </c>
      <c r="P85">
        <v>3</v>
      </c>
    </row>
    <row r="86">
      <c r="A86" s="29" t="s">
        <v>33</v>
      </c>
      <c r="B86" s="37"/>
      <c r="C86" s="38"/>
      <c r="D86" s="38"/>
      <c r="E86" s="31" t="s">
        <v>664</v>
      </c>
      <c r="F86" s="38"/>
      <c r="G86" s="38"/>
      <c r="H86" s="38"/>
      <c r="I86" s="38"/>
      <c r="J86" s="39"/>
    </row>
    <row r="87">
      <c r="A87" s="29" t="s">
        <v>94</v>
      </c>
      <c r="B87" s="37"/>
      <c r="C87" s="38"/>
      <c r="D87" s="38"/>
      <c r="E87" s="45" t="s">
        <v>679</v>
      </c>
      <c r="F87" s="38"/>
      <c r="G87" s="38"/>
      <c r="H87" s="38"/>
      <c r="I87" s="38"/>
      <c r="J87" s="39"/>
    </row>
    <row r="88" ht="120">
      <c r="A88" s="29" t="s">
        <v>35</v>
      </c>
      <c r="B88" s="37"/>
      <c r="C88" s="38"/>
      <c r="D88" s="38"/>
      <c r="E88" s="31" t="s">
        <v>666</v>
      </c>
      <c r="F88" s="38"/>
      <c r="G88" s="38"/>
      <c r="H88" s="38"/>
      <c r="I88" s="38"/>
      <c r="J88" s="39"/>
    </row>
    <row r="89">
      <c r="A89" s="29" t="s">
        <v>29</v>
      </c>
      <c r="B89" s="29">
        <v>21</v>
      </c>
      <c r="C89" s="30" t="s">
        <v>680</v>
      </c>
      <c r="D89" s="29" t="s">
        <v>38</v>
      </c>
      <c r="E89" s="31" t="s">
        <v>681</v>
      </c>
      <c r="F89" s="32" t="s">
        <v>517</v>
      </c>
      <c r="G89" s="33">
        <v>150</v>
      </c>
      <c r="H89" s="34">
        <v>0</v>
      </c>
      <c r="I89" s="35">
        <f>ROUND(G89*H89,P4)</f>
        <v>0</v>
      </c>
      <c r="J89" s="29"/>
      <c r="O89" s="36">
        <f>I89*0.21</f>
        <v>0</v>
      </c>
      <c r="P89">
        <v>3</v>
      </c>
    </row>
    <row r="90">
      <c r="A90" s="29" t="s">
        <v>33</v>
      </c>
      <c r="B90" s="37"/>
      <c r="C90" s="38"/>
      <c r="D90" s="38"/>
      <c r="E90" s="31" t="s">
        <v>664</v>
      </c>
      <c r="F90" s="38"/>
      <c r="G90" s="38"/>
      <c r="H90" s="38"/>
      <c r="I90" s="38"/>
      <c r="J90" s="39"/>
    </row>
    <row r="91">
      <c r="A91" s="29" t="s">
        <v>94</v>
      </c>
      <c r="B91" s="37"/>
      <c r="C91" s="38"/>
      <c r="D91" s="38"/>
      <c r="E91" s="45" t="s">
        <v>682</v>
      </c>
      <c r="F91" s="38"/>
      <c r="G91" s="38"/>
      <c r="H91" s="38"/>
      <c r="I91" s="38"/>
      <c r="J91" s="39"/>
    </row>
    <row r="92" ht="105">
      <c r="A92" s="29" t="s">
        <v>35</v>
      </c>
      <c r="B92" s="40"/>
      <c r="C92" s="41"/>
      <c r="D92" s="41"/>
      <c r="E92" s="31" t="s">
        <v>668</v>
      </c>
      <c r="F92" s="41"/>
      <c r="G92" s="41"/>
      <c r="H92" s="41"/>
      <c r="I92" s="41"/>
      <c r="J92" s="42"/>
    </row>
  </sheetData>
  <sheetProtection sheet="1" objects="1" scenarios="1" spinCount="100000" saltValue="w947sT2VyYD5e0kc9Q+rQ+hTsuihWwgc1crQ2VkdZTsUnlATpqc2V91zLg8kDCSWFKmtw+4R8EVeorNCm6MacA==" hashValue="9NyQn8sFeJi/Enk8aSjmgctNcGHTjb2+YoEvKe6a++/fimUAQI2zC1fa6e8t31wyqs/Cw50mQaC5UaRGFj5Wew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683</v>
      </c>
      <c r="I3" s="16">
        <f>SUMIFS(I8:I53,A8:A53,"SD")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683</v>
      </c>
      <c r="D4" s="13"/>
      <c r="E4" s="14" t="s">
        <v>684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241</v>
      </c>
      <c r="D8" s="26"/>
      <c r="E8" s="23" t="s">
        <v>242</v>
      </c>
      <c r="F8" s="26"/>
      <c r="G8" s="26"/>
      <c r="H8" s="26"/>
      <c r="I8" s="27">
        <f>SUMIFS(I9:I12,A9:A12,"P")</f>
        <v>0</v>
      </c>
      <c r="J8" s="28"/>
    </row>
    <row r="9">
      <c r="A9" s="29" t="s">
        <v>29</v>
      </c>
      <c r="B9" s="29">
        <v>1</v>
      </c>
      <c r="C9" s="30" t="s">
        <v>685</v>
      </c>
      <c r="D9" s="29" t="s">
        <v>104</v>
      </c>
      <c r="E9" s="31" t="s">
        <v>686</v>
      </c>
      <c r="F9" s="32" t="s">
        <v>108</v>
      </c>
      <c r="G9" s="33">
        <v>351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>
      <c r="A10" s="29" t="s">
        <v>33</v>
      </c>
      <c r="B10" s="37"/>
      <c r="C10" s="38"/>
      <c r="D10" s="38"/>
      <c r="E10" s="31" t="s">
        <v>687</v>
      </c>
      <c r="F10" s="38"/>
      <c r="G10" s="38"/>
      <c r="H10" s="38"/>
      <c r="I10" s="38"/>
      <c r="J10" s="39"/>
    </row>
    <row r="11">
      <c r="A11" s="29" t="s">
        <v>94</v>
      </c>
      <c r="B11" s="37"/>
      <c r="C11" s="38"/>
      <c r="D11" s="38"/>
      <c r="E11" s="45" t="s">
        <v>688</v>
      </c>
      <c r="F11" s="38"/>
      <c r="G11" s="38"/>
      <c r="H11" s="38"/>
      <c r="I11" s="38"/>
      <c r="J11" s="39"/>
    </row>
    <row r="12" ht="120">
      <c r="A12" s="29" t="s">
        <v>35</v>
      </c>
      <c r="B12" s="37"/>
      <c r="C12" s="38"/>
      <c r="D12" s="38"/>
      <c r="E12" s="31" t="s">
        <v>689</v>
      </c>
      <c r="F12" s="38"/>
      <c r="G12" s="38"/>
      <c r="H12" s="38"/>
      <c r="I12" s="38"/>
      <c r="J12" s="39"/>
    </row>
    <row r="13">
      <c r="A13" s="23" t="s">
        <v>26</v>
      </c>
      <c r="B13" s="24"/>
      <c r="C13" s="25" t="s">
        <v>325</v>
      </c>
      <c r="D13" s="26"/>
      <c r="E13" s="23" t="s">
        <v>326</v>
      </c>
      <c r="F13" s="26"/>
      <c r="G13" s="26"/>
      <c r="H13" s="26"/>
      <c r="I13" s="27">
        <f>SUMIFS(I14:I53,A14:A53,"P")</f>
        <v>0</v>
      </c>
      <c r="J13" s="28"/>
    </row>
    <row r="14" ht="30">
      <c r="A14" s="29" t="s">
        <v>29</v>
      </c>
      <c r="B14" s="29">
        <v>2</v>
      </c>
      <c r="C14" s="30" t="s">
        <v>690</v>
      </c>
      <c r="D14" s="29" t="s">
        <v>38</v>
      </c>
      <c r="E14" s="31" t="s">
        <v>691</v>
      </c>
      <c r="F14" s="32" t="s">
        <v>71</v>
      </c>
      <c r="G14" s="33">
        <v>28</v>
      </c>
      <c r="H14" s="34">
        <v>0</v>
      </c>
      <c r="I14" s="35">
        <f>ROUND(G14*H14,P4)</f>
        <v>0</v>
      </c>
      <c r="J14" s="29"/>
      <c r="O14" s="36">
        <f>I14*0.21</f>
        <v>0</v>
      </c>
      <c r="P14">
        <v>3</v>
      </c>
    </row>
    <row r="15">
      <c r="A15" s="29" t="s">
        <v>33</v>
      </c>
      <c r="B15" s="37"/>
      <c r="C15" s="38"/>
      <c r="D15" s="38"/>
      <c r="E15" s="31" t="s">
        <v>692</v>
      </c>
      <c r="F15" s="38"/>
      <c r="G15" s="38"/>
      <c r="H15" s="38"/>
      <c r="I15" s="38"/>
      <c r="J15" s="39"/>
    </row>
    <row r="16" ht="60">
      <c r="A16" s="29" t="s">
        <v>94</v>
      </c>
      <c r="B16" s="37"/>
      <c r="C16" s="38"/>
      <c r="D16" s="38"/>
      <c r="E16" s="45" t="s">
        <v>693</v>
      </c>
      <c r="F16" s="38"/>
      <c r="G16" s="38"/>
      <c r="H16" s="38"/>
      <c r="I16" s="38"/>
      <c r="J16" s="39"/>
    </row>
    <row r="17" ht="75">
      <c r="A17" s="29" t="s">
        <v>35</v>
      </c>
      <c r="B17" s="37"/>
      <c r="C17" s="38"/>
      <c r="D17" s="38"/>
      <c r="E17" s="31" t="s">
        <v>694</v>
      </c>
      <c r="F17" s="38"/>
      <c r="G17" s="38"/>
      <c r="H17" s="38"/>
      <c r="I17" s="38"/>
      <c r="J17" s="39"/>
    </row>
    <row r="18">
      <c r="A18" s="29" t="s">
        <v>29</v>
      </c>
      <c r="B18" s="29">
        <v>3</v>
      </c>
      <c r="C18" s="30" t="s">
        <v>695</v>
      </c>
      <c r="D18" s="29" t="s">
        <v>38</v>
      </c>
      <c r="E18" s="31" t="s">
        <v>696</v>
      </c>
      <c r="F18" s="32" t="s">
        <v>71</v>
      </c>
      <c r="G18" s="33">
        <v>33</v>
      </c>
      <c r="H18" s="34">
        <v>0</v>
      </c>
      <c r="I18" s="35">
        <f>ROUND(G18*H18,P4)</f>
        <v>0</v>
      </c>
      <c r="J18" s="29"/>
      <c r="O18" s="36">
        <f>I18*0.21</f>
        <v>0</v>
      </c>
      <c r="P18">
        <v>3</v>
      </c>
    </row>
    <row r="19">
      <c r="A19" s="29" t="s">
        <v>33</v>
      </c>
      <c r="B19" s="37"/>
      <c r="C19" s="38"/>
      <c r="D19" s="38"/>
      <c r="E19" s="31" t="s">
        <v>697</v>
      </c>
      <c r="F19" s="38"/>
      <c r="G19" s="38"/>
      <c r="H19" s="38"/>
      <c r="I19" s="38"/>
      <c r="J19" s="39"/>
    </row>
    <row r="20" ht="120">
      <c r="A20" s="29" t="s">
        <v>94</v>
      </c>
      <c r="B20" s="37"/>
      <c r="C20" s="38"/>
      <c r="D20" s="38"/>
      <c r="E20" s="45" t="s">
        <v>698</v>
      </c>
      <c r="F20" s="38"/>
      <c r="G20" s="38"/>
      <c r="H20" s="38"/>
      <c r="I20" s="38"/>
      <c r="J20" s="39"/>
    </row>
    <row r="21" ht="90">
      <c r="A21" s="29" t="s">
        <v>35</v>
      </c>
      <c r="B21" s="37"/>
      <c r="C21" s="38"/>
      <c r="D21" s="38"/>
      <c r="E21" s="31" t="s">
        <v>538</v>
      </c>
      <c r="F21" s="38"/>
      <c r="G21" s="38"/>
      <c r="H21" s="38"/>
      <c r="I21" s="38"/>
      <c r="J21" s="39"/>
    </row>
    <row r="22" ht="30">
      <c r="A22" s="29" t="s">
        <v>29</v>
      </c>
      <c r="B22" s="29">
        <v>4</v>
      </c>
      <c r="C22" s="30" t="s">
        <v>699</v>
      </c>
      <c r="D22" s="29" t="s">
        <v>38</v>
      </c>
      <c r="E22" s="31" t="s">
        <v>700</v>
      </c>
      <c r="F22" s="32" t="s">
        <v>71</v>
      </c>
      <c r="G22" s="33">
        <v>1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>
      <c r="A23" s="29" t="s">
        <v>33</v>
      </c>
      <c r="B23" s="37"/>
      <c r="C23" s="38"/>
      <c r="D23" s="38"/>
      <c r="E23" s="43" t="s">
        <v>38</v>
      </c>
      <c r="F23" s="38"/>
      <c r="G23" s="38"/>
      <c r="H23" s="38"/>
      <c r="I23" s="38"/>
      <c r="J23" s="39"/>
    </row>
    <row r="24">
      <c r="A24" s="29" t="s">
        <v>94</v>
      </c>
      <c r="B24" s="37"/>
      <c r="C24" s="38"/>
      <c r="D24" s="38"/>
      <c r="E24" s="45" t="s">
        <v>95</v>
      </c>
      <c r="F24" s="38"/>
      <c r="G24" s="38"/>
      <c r="H24" s="38"/>
      <c r="I24" s="38"/>
      <c r="J24" s="39"/>
    </row>
    <row r="25" ht="90">
      <c r="A25" s="29" t="s">
        <v>35</v>
      </c>
      <c r="B25" s="37"/>
      <c r="C25" s="38"/>
      <c r="D25" s="38"/>
      <c r="E25" s="31" t="s">
        <v>510</v>
      </c>
      <c r="F25" s="38"/>
      <c r="G25" s="38"/>
      <c r="H25" s="38"/>
      <c r="I25" s="38"/>
      <c r="J25" s="39"/>
    </row>
    <row r="26">
      <c r="A26" s="29" t="s">
        <v>29</v>
      </c>
      <c r="B26" s="29">
        <v>5</v>
      </c>
      <c r="C26" s="30" t="s">
        <v>701</v>
      </c>
      <c r="D26" s="29" t="s">
        <v>38</v>
      </c>
      <c r="E26" s="31" t="s">
        <v>702</v>
      </c>
      <c r="F26" s="32" t="s">
        <v>71</v>
      </c>
      <c r="G26" s="33">
        <v>1</v>
      </c>
      <c r="H26" s="34">
        <v>0</v>
      </c>
      <c r="I26" s="35">
        <f>ROUND(G26*H26,P4)</f>
        <v>0</v>
      </c>
      <c r="J26" s="29"/>
      <c r="O26" s="36">
        <f>I26*0.21</f>
        <v>0</v>
      </c>
      <c r="P26">
        <v>3</v>
      </c>
    </row>
    <row r="27">
      <c r="A27" s="29" t="s">
        <v>33</v>
      </c>
      <c r="B27" s="37"/>
      <c r="C27" s="38"/>
      <c r="D27" s="38"/>
      <c r="E27" s="43" t="s">
        <v>38</v>
      </c>
      <c r="F27" s="38"/>
      <c r="G27" s="38"/>
      <c r="H27" s="38"/>
      <c r="I27" s="38"/>
      <c r="J27" s="39"/>
    </row>
    <row r="28">
      <c r="A28" s="29" t="s">
        <v>94</v>
      </c>
      <c r="B28" s="37"/>
      <c r="C28" s="38"/>
      <c r="D28" s="38"/>
      <c r="E28" s="45" t="s">
        <v>95</v>
      </c>
      <c r="F28" s="38"/>
      <c r="G28" s="38"/>
      <c r="H28" s="38"/>
      <c r="I28" s="38"/>
      <c r="J28" s="39"/>
    </row>
    <row r="29" ht="75">
      <c r="A29" s="29" t="s">
        <v>35</v>
      </c>
      <c r="B29" s="37"/>
      <c r="C29" s="38"/>
      <c r="D29" s="38"/>
      <c r="E29" s="31" t="s">
        <v>514</v>
      </c>
      <c r="F29" s="38"/>
      <c r="G29" s="38"/>
      <c r="H29" s="38"/>
      <c r="I29" s="38"/>
      <c r="J29" s="39"/>
    </row>
    <row r="30">
      <c r="A30" s="29" t="s">
        <v>29</v>
      </c>
      <c r="B30" s="29">
        <v>6</v>
      </c>
      <c r="C30" s="30" t="s">
        <v>529</v>
      </c>
      <c r="D30" s="29" t="s">
        <v>38</v>
      </c>
      <c r="E30" s="31" t="s">
        <v>530</v>
      </c>
      <c r="F30" s="32" t="s">
        <v>71</v>
      </c>
      <c r="G30" s="33">
        <v>23</v>
      </c>
      <c r="H30" s="34">
        <v>0</v>
      </c>
      <c r="I30" s="35">
        <f>ROUND(G30*H30,P4)</f>
        <v>0</v>
      </c>
      <c r="J30" s="29"/>
      <c r="O30" s="36">
        <f>I30*0.21</f>
        <v>0</v>
      </c>
      <c r="P30">
        <v>3</v>
      </c>
    </row>
    <row r="31">
      <c r="A31" s="29" t="s">
        <v>33</v>
      </c>
      <c r="B31" s="37"/>
      <c r="C31" s="38"/>
      <c r="D31" s="38"/>
      <c r="E31" s="31" t="s">
        <v>703</v>
      </c>
      <c r="F31" s="38"/>
      <c r="G31" s="38"/>
      <c r="H31" s="38"/>
      <c r="I31" s="38"/>
      <c r="J31" s="39"/>
    </row>
    <row r="32">
      <c r="A32" s="29" t="s">
        <v>94</v>
      </c>
      <c r="B32" s="37"/>
      <c r="C32" s="38"/>
      <c r="D32" s="38"/>
      <c r="E32" s="45" t="s">
        <v>704</v>
      </c>
      <c r="F32" s="38"/>
      <c r="G32" s="38"/>
      <c r="H32" s="38"/>
      <c r="I32" s="38"/>
      <c r="J32" s="39"/>
    </row>
    <row r="33" ht="105">
      <c r="A33" s="29" t="s">
        <v>35</v>
      </c>
      <c r="B33" s="37"/>
      <c r="C33" s="38"/>
      <c r="D33" s="38"/>
      <c r="E33" s="31" t="s">
        <v>705</v>
      </c>
      <c r="F33" s="38"/>
      <c r="G33" s="38"/>
      <c r="H33" s="38"/>
      <c r="I33" s="38"/>
      <c r="J33" s="39"/>
    </row>
    <row r="34">
      <c r="A34" s="29" t="s">
        <v>29</v>
      </c>
      <c r="B34" s="29">
        <v>7</v>
      </c>
      <c r="C34" s="30" t="s">
        <v>534</v>
      </c>
      <c r="D34" s="29" t="s">
        <v>38</v>
      </c>
      <c r="E34" s="31" t="s">
        <v>535</v>
      </c>
      <c r="F34" s="32" t="s">
        <v>71</v>
      </c>
      <c r="G34" s="33">
        <v>4</v>
      </c>
      <c r="H34" s="34">
        <v>0</v>
      </c>
      <c r="I34" s="35">
        <f>ROUND(G34*H34,P4)</f>
        <v>0</v>
      </c>
      <c r="J34" s="29"/>
      <c r="O34" s="36">
        <f>I34*0.21</f>
        <v>0</v>
      </c>
      <c r="P34">
        <v>3</v>
      </c>
    </row>
    <row r="35" ht="30">
      <c r="A35" s="29" t="s">
        <v>33</v>
      </c>
      <c r="B35" s="37"/>
      <c r="C35" s="38"/>
      <c r="D35" s="38"/>
      <c r="E35" s="31" t="s">
        <v>706</v>
      </c>
      <c r="F35" s="38"/>
      <c r="G35" s="38"/>
      <c r="H35" s="38"/>
      <c r="I35" s="38"/>
      <c r="J35" s="39"/>
    </row>
    <row r="36">
      <c r="A36" s="29" t="s">
        <v>94</v>
      </c>
      <c r="B36" s="37"/>
      <c r="C36" s="38"/>
      <c r="D36" s="38"/>
      <c r="E36" s="45" t="s">
        <v>707</v>
      </c>
      <c r="F36" s="38"/>
      <c r="G36" s="38"/>
      <c r="H36" s="38"/>
      <c r="I36" s="38"/>
      <c r="J36" s="39"/>
    </row>
    <row r="37" ht="90">
      <c r="A37" s="29" t="s">
        <v>35</v>
      </c>
      <c r="B37" s="37"/>
      <c r="C37" s="38"/>
      <c r="D37" s="38"/>
      <c r="E37" s="31" t="s">
        <v>538</v>
      </c>
      <c r="F37" s="38"/>
      <c r="G37" s="38"/>
      <c r="H37" s="38"/>
      <c r="I37" s="38"/>
      <c r="J37" s="39"/>
    </row>
    <row r="38" ht="30">
      <c r="A38" s="29" t="s">
        <v>29</v>
      </c>
      <c r="B38" s="29">
        <v>8</v>
      </c>
      <c r="C38" s="30" t="s">
        <v>651</v>
      </c>
      <c r="D38" s="29" t="s">
        <v>38</v>
      </c>
      <c r="E38" s="31" t="s">
        <v>652</v>
      </c>
      <c r="F38" s="32" t="s">
        <v>108</v>
      </c>
      <c r="G38" s="33">
        <v>1042.5889999999999</v>
      </c>
      <c r="H38" s="34">
        <v>0</v>
      </c>
      <c r="I38" s="35">
        <f>ROUND(G38*H38,P4)</f>
        <v>0</v>
      </c>
      <c r="J38" s="29"/>
      <c r="O38" s="36">
        <f>I38*0.21</f>
        <v>0</v>
      </c>
      <c r="P38">
        <v>3</v>
      </c>
    </row>
    <row r="39" ht="30">
      <c r="A39" s="29" t="s">
        <v>33</v>
      </c>
      <c r="B39" s="37"/>
      <c r="C39" s="38"/>
      <c r="D39" s="38"/>
      <c r="E39" s="31" t="s">
        <v>708</v>
      </c>
      <c r="F39" s="38"/>
      <c r="G39" s="38"/>
      <c r="H39" s="38"/>
      <c r="I39" s="38"/>
      <c r="J39" s="39"/>
    </row>
    <row r="40" ht="210">
      <c r="A40" s="29" t="s">
        <v>94</v>
      </c>
      <c r="B40" s="37"/>
      <c r="C40" s="38"/>
      <c r="D40" s="38"/>
      <c r="E40" s="45" t="s">
        <v>709</v>
      </c>
      <c r="F40" s="38"/>
      <c r="G40" s="38"/>
      <c r="H40" s="38"/>
      <c r="I40" s="38"/>
      <c r="J40" s="39"/>
    </row>
    <row r="41" ht="120">
      <c r="A41" s="29" t="s">
        <v>35</v>
      </c>
      <c r="B41" s="37"/>
      <c r="C41" s="38"/>
      <c r="D41" s="38"/>
      <c r="E41" s="31" t="s">
        <v>655</v>
      </c>
      <c r="F41" s="38"/>
      <c r="G41" s="38"/>
      <c r="H41" s="38"/>
      <c r="I41" s="38"/>
      <c r="J41" s="39"/>
    </row>
    <row r="42" ht="30">
      <c r="A42" s="29" t="s">
        <v>29</v>
      </c>
      <c r="B42" s="29">
        <v>9</v>
      </c>
      <c r="C42" s="30" t="s">
        <v>710</v>
      </c>
      <c r="D42" s="29" t="s">
        <v>38</v>
      </c>
      <c r="E42" s="31" t="s">
        <v>711</v>
      </c>
      <c r="F42" s="32" t="s">
        <v>108</v>
      </c>
      <c r="G42" s="33">
        <v>10.323</v>
      </c>
      <c r="H42" s="34">
        <v>0</v>
      </c>
      <c r="I42" s="35">
        <f>ROUND(G42*H42,P4)</f>
        <v>0</v>
      </c>
      <c r="J42" s="29"/>
      <c r="O42" s="36">
        <f>I42*0.21</f>
        <v>0</v>
      </c>
      <c r="P42">
        <v>3</v>
      </c>
    </row>
    <row r="43" ht="30">
      <c r="A43" s="29" t="s">
        <v>33</v>
      </c>
      <c r="B43" s="37"/>
      <c r="C43" s="38"/>
      <c r="D43" s="38"/>
      <c r="E43" s="31" t="s">
        <v>712</v>
      </c>
      <c r="F43" s="38"/>
      <c r="G43" s="38"/>
      <c r="H43" s="38"/>
      <c r="I43" s="38"/>
      <c r="J43" s="39"/>
    </row>
    <row r="44" ht="30">
      <c r="A44" s="29" t="s">
        <v>94</v>
      </c>
      <c r="B44" s="37"/>
      <c r="C44" s="38"/>
      <c r="D44" s="38"/>
      <c r="E44" s="45" t="s">
        <v>713</v>
      </c>
      <c r="F44" s="38"/>
      <c r="G44" s="38"/>
      <c r="H44" s="38"/>
      <c r="I44" s="38"/>
      <c r="J44" s="39"/>
    </row>
    <row r="45" ht="120">
      <c r="A45" s="29" t="s">
        <v>35</v>
      </c>
      <c r="B45" s="37"/>
      <c r="C45" s="38"/>
      <c r="D45" s="38"/>
      <c r="E45" s="31" t="s">
        <v>655</v>
      </c>
      <c r="F45" s="38"/>
      <c r="G45" s="38"/>
      <c r="H45" s="38"/>
      <c r="I45" s="38"/>
      <c r="J45" s="39"/>
    </row>
    <row r="46" ht="30">
      <c r="A46" s="29" t="s">
        <v>29</v>
      </c>
      <c r="B46" s="29">
        <v>10</v>
      </c>
      <c r="C46" s="30" t="s">
        <v>714</v>
      </c>
      <c r="D46" s="29" t="s">
        <v>38</v>
      </c>
      <c r="E46" s="31" t="s">
        <v>715</v>
      </c>
      <c r="F46" s="32" t="s">
        <v>108</v>
      </c>
      <c r="G46" s="33">
        <v>1032.2660000000001</v>
      </c>
      <c r="H46" s="34">
        <v>0</v>
      </c>
      <c r="I46" s="35">
        <f>ROUND(G46*H46,P4)</f>
        <v>0</v>
      </c>
      <c r="J46" s="29"/>
      <c r="O46" s="36">
        <f>I46*0.21</f>
        <v>0</v>
      </c>
      <c r="P46">
        <v>3</v>
      </c>
    </row>
    <row r="47" ht="30">
      <c r="A47" s="29" t="s">
        <v>33</v>
      </c>
      <c r="B47" s="37"/>
      <c r="C47" s="38"/>
      <c r="D47" s="38"/>
      <c r="E47" s="31" t="s">
        <v>712</v>
      </c>
      <c r="F47" s="38"/>
      <c r="G47" s="38"/>
      <c r="H47" s="38"/>
      <c r="I47" s="38"/>
      <c r="J47" s="39"/>
    </row>
    <row r="48" ht="195">
      <c r="A48" s="29" t="s">
        <v>94</v>
      </c>
      <c r="B48" s="37"/>
      <c r="C48" s="38"/>
      <c r="D48" s="38"/>
      <c r="E48" s="45" t="s">
        <v>716</v>
      </c>
      <c r="F48" s="38"/>
      <c r="G48" s="38"/>
      <c r="H48" s="38"/>
      <c r="I48" s="38"/>
      <c r="J48" s="39"/>
    </row>
    <row r="49" ht="120">
      <c r="A49" s="29" t="s">
        <v>35</v>
      </c>
      <c r="B49" s="37"/>
      <c r="C49" s="38"/>
      <c r="D49" s="38"/>
      <c r="E49" s="31" t="s">
        <v>655</v>
      </c>
      <c r="F49" s="38"/>
      <c r="G49" s="38"/>
      <c r="H49" s="38"/>
      <c r="I49" s="38"/>
      <c r="J49" s="39"/>
    </row>
    <row r="50">
      <c r="A50" s="29" t="s">
        <v>29</v>
      </c>
      <c r="B50" s="29">
        <v>11</v>
      </c>
      <c r="C50" s="30" t="s">
        <v>717</v>
      </c>
      <c r="D50" s="29" t="s">
        <v>38</v>
      </c>
      <c r="E50" s="31" t="s">
        <v>718</v>
      </c>
      <c r="F50" s="32" t="s">
        <v>71</v>
      </c>
      <c r="G50" s="33">
        <v>4</v>
      </c>
      <c r="H50" s="34">
        <v>0</v>
      </c>
      <c r="I50" s="35">
        <f>ROUND(G50*H50,P4)</f>
        <v>0</v>
      </c>
      <c r="J50" s="29"/>
      <c r="O50" s="36">
        <f>I50*0.21</f>
        <v>0</v>
      </c>
      <c r="P50">
        <v>3</v>
      </c>
    </row>
    <row r="51">
      <c r="A51" s="29" t="s">
        <v>33</v>
      </c>
      <c r="B51" s="37"/>
      <c r="C51" s="38"/>
      <c r="D51" s="38"/>
      <c r="E51" s="31" t="s">
        <v>719</v>
      </c>
      <c r="F51" s="38"/>
      <c r="G51" s="38"/>
      <c r="H51" s="38"/>
      <c r="I51" s="38"/>
      <c r="J51" s="39"/>
    </row>
    <row r="52">
      <c r="A52" s="29" t="s">
        <v>94</v>
      </c>
      <c r="B52" s="37"/>
      <c r="C52" s="38"/>
      <c r="D52" s="38"/>
      <c r="E52" s="45" t="s">
        <v>707</v>
      </c>
      <c r="F52" s="38"/>
      <c r="G52" s="38"/>
      <c r="H52" s="38"/>
      <c r="I52" s="38"/>
      <c r="J52" s="39"/>
    </row>
    <row r="53" ht="90">
      <c r="A53" s="29" t="s">
        <v>35</v>
      </c>
      <c r="B53" s="40"/>
      <c r="C53" s="41"/>
      <c r="D53" s="41"/>
      <c r="E53" s="31" t="s">
        <v>720</v>
      </c>
      <c r="F53" s="41"/>
      <c r="G53" s="41"/>
      <c r="H53" s="41"/>
      <c r="I53" s="41"/>
      <c r="J53" s="42"/>
    </row>
  </sheetData>
  <sheetProtection sheet="1" objects="1" scenarios="1" spinCount="100000" saltValue="mbIbiUrSHBIEMUlEfwOU2ud2YxrtI4/mbqvfaBa9J+OmpCSHRCICkc+1sUDf7Ydm/D/L/CCxn1Y/W8wmYXEvVQ==" hashValue="NB+blsVg8tjuISyqbFHUuurJuae2gki/gdM9tfZuZf2rMhEzlhbWtfrTinVXPYxHQIwO/IV0njuyAhL9souBqg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721</v>
      </c>
      <c r="I3" s="16">
        <f>SUMIFS(I8:I275,A8:A275,"SD")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721</v>
      </c>
      <c r="D4" s="13"/>
      <c r="E4" s="14" t="s">
        <v>722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27</v>
      </c>
      <c r="D8" s="26"/>
      <c r="E8" s="23" t="s">
        <v>28</v>
      </c>
      <c r="F8" s="26"/>
      <c r="G8" s="26"/>
      <c r="H8" s="26"/>
      <c r="I8" s="27">
        <f>SUMIFS(I9:I24,A9:A24,"P")</f>
        <v>0</v>
      </c>
      <c r="J8" s="28"/>
    </row>
    <row r="9">
      <c r="A9" s="29" t="s">
        <v>29</v>
      </c>
      <c r="B9" s="29">
        <v>1</v>
      </c>
      <c r="C9" s="30" t="s">
        <v>119</v>
      </c>
      <c r="D9" s="29" t="s">
        <v>104</v>
      </c>
      <c r="E9" s="31" t="s">
        <v>120</v>
      </c>
      <c r="F9" s="32" t="s">
        <v>92</v>
      </c>
      <c r="G9" s="33">
        <v>216.69399999999999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>
      <c r="A10" s="29" t="s">
        <v>33</v>
      </c>
      <c r="B10" s="37"/>
      <c r="C10" s="38"/>
      <c r="D10" s="38"/>
      <c r="E10" s="31" t="s">
        <v>723</v>
      </c>
      <c r="F10" s="38"/>
      <c r="G10" s="38"/>
      <c r="H10" s="38"/>
      <c r="I10" s="38"/>
      <c r="J10" s="39"/>
    </row>
    <row r="11" ht="60">
      <c r="A11" s="29" t="s">
        <v>94</v>
      </c>
      <c r="B11" s="37"/>
      <c r="C11" s="38"/>
      <c r="D11" s="38"/>
      <c r="E11" s="45" t="s">
        <v>724</v>
      </c>
      <c r="F11" s="38"/>
      <c r="G11" s="38"/>
      <c r="H11" s="38"/>
      <c r="I11" s="38"/>
      <c r="J11" s="39"/>
    </row>
    <row r="12" ht="75">
      <c r="A12" s="29" t="s">
        <v>35</v>
      </c>
      <c r="B12" s="37"/>
      <c r="C12" s="38"/>
      <c r="D12" s="38"/>
      <c r="E12" s="31" t="s">
        <v>132</v>
      </c>
      <c r="F12" s="38"/>
      <c r="G12" s="38"/>
      <c r="H12" s="38"/>
      <c r="I12" s="38"/>
      <c r="J12" s="39"/>
    </row>
    <row r="13">
      <c r="A13" s="29" t="s">
        <v>29</v>
      </c>
      <c r="B13" s="29">
        <v>2</v>
      </c>
      <c r="C13" s="30" t="s">
        <v>119</v>
      </c>
      <c r="D13" s="29" t="s">
        <v>124</v>
      </c>
      <c r="E13" s="31" t="s">
        <v>120</v>
      </c>
      <c r="F13" s="32" t="s">
        <v>92</v>
      </c>
      <c r="G13" s="33">
        <v>62.985999999999997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33</v>
      </c>
      <c r="B14" s="37"/>
      <c r="C14" s="38"/>
      <c r="D14" s="38"/>
      <c r="E14" s="31" t="s">
        <v>725</v>
      </c>
      <c r="F14" s="38"/>
      <c r="G14" s="38"/>
      <c r="H14" s="38"/>
      <c r="I14" s="38"/>
      <c r="J14" s="39"/>
    </row>
    <row r="15" ht="60">
      <c r="A15" s="29" t="s">
        <v>94</v>
      </c>
      <c r="B15" s="37"/>
      <c r="C15" s="38"/>
      <c r="D15" s="38"/>
      <c r="E15" s="45" t="s">
        <v>726</v>
      </c>
      <c r="F15" s="38"/>
      <c r="G15" s="38"/>
      <c r="H15" s="38"/>
      <c r="I15" s="38"/>
      <c r="J15" s="39"/>
    </row>
    <row r="16" ht="75">
      <c r="A16" s="29" t="s">
        <v>35</v>
      </c>
      <c r="B16" s="37"/>
      <c r="C16" s="38"/>
      <c r="D16" s="38"/>
      <c r="E16" s="31" t="s">
        <v>132</v>
      </c>
      <c r="F16" s="38"/>
      <c r="G16" s="38"/>
      <c r="H16" s="38"/>
      <c r="I16" s="38"/>
      <c r="J16" s="39"/>
    </row>
    <row r="17" ht="30">
      <c r="A17" s="29" t="s">
        <v>29</v>
      </c>
      <c r="B17" s="29">
        <v>3</v>
      </c>
      <c r="C17" s="30" t="s">
        <v>97</v>
      </c>
      <c r="D17" s="29" t="s">
        <v>55</v>
      </c>
      <c r="E17" s="31" t="s">
        <v>98</v>
      </c>
      <c r="F17" s="32" t="s">
        <v>92</v>
      </c>
      <c r="G17" s="33">
        <v>0.22</v>
      </c>
      <c r="H17" s="34">
        <v>0</v>
      </c>
      <c r="I17" s="35">
        <f>ROUND(G17*H17,P4)</f>
        <v>0</v>
      </c>
      <c r="J17" s="29"/>
      <c r="O17" s="36">
        <f>I17*0.21</f>
        <v>0</v>
      </c>
      <c r="P17">
        <v>3</v>
      </c>
    </row>
    <row r="18" ht="30">
      <c r="A18" s="29" t="s">
        <v>33</v>
      </c>
      <c r="B18" s="37"/>
      <c r="C18" s="38"/>
      <c r="D18" s="38"/>
      <c r="E18" s="31" t="s">
        <v>99</v>
      </c>
      <c r="F18" s="38"/>
      <c r="G18" s="38"/>
      <c r="H18" s="38"/>
      <c r="I18" s="38"/>
      <c r="J18" s="39"/>
    </row>
    <row r="19">
      <c r="A19" s="29" t="s">
        <v>94</v>
      </c>
      <c r="B19" s="37"/>
      <c r="C19" s="38"/>
      <c r="D19" s="38"/>
      <c r="E19" s="45" t="s">
        <v>100</v>
      </c>
      <c r="F19" s="38"/>
      <c r="G19" s="38"/>
      <c r="H19" s="38"/>
      <c r="I19" s="38"/>
      <c r="J19" s="39"/>
    </row>
    <row r="20" ht="165">
      <c r="A20" s="29" t="s">
        <v>35</v>
      </c>
      <c r="B20" s="37"/>
      <c r="C20" s="38"/>
      <c r="D20" s="38"/>
      <c r="E20" s="31" t="s">
        <v>96</v>
      </c>
      <c r="F20" s="38"/>
      <c r="G20" s="38"/>
      <c r="H20" s="38"/>
      <c r="I20" s="38"/>
      <c r="J20" s="39"/>
    </row>
    <row r="21" ht="30">
      <c r="A21" s="29" t="s">
        <v>29</v>
      </c>
      <c r="B21" s="29">
        <v>4</v>
      </c>
      <c r="C21" s="30" t="s">
        <v>101</v>
      </c>
      <c r="D21" s="29" t="s">
        <v>38</v>
      </c>
      <c r="E21" s="31" t="s">
        <v>102</v>
      </c>
      <c r="F21" s="32" t="s">
        <v>92</v>
      </c>
      <c r="G21" s="33">
        <v>0.44</v>
      </c>
      <c r="H21" s="34">
        <v>0</v>
      </c>
      <c r="I21" s="35">
        <f>ROUND(G21*H21,P4)</f>
        <v>0</v>
      </c>
      <c r="J21" s="29"/>
      <c r="O21" s="36">
        <f>I21*0.21</f>
        <v>0</v>
      </c>
      <c r="P21">
        <v>3</v>
      </c>
    </row>
    <row r="22">
      <c r="A22" s="29" t="s">
        <v>33</v>
      </c>
      <c r="B22" s="37"/>
      <c r="C22" s="38"/>
      <c r="D22" s="38"/>
      <c r="E22" s="43" t="s">
        <v>38</v>
      </c>
      <c r="F22" s="38"/>
      <c r="G22" s="38"/>
      <c r="H22" s="38"/>
      <c r="I22" s="38"/>
      <c r="J22" s="39"/>
    </row>
    <row r="23" ht="45">
      <c r="A23" s="29" t="s">
        <v>94</v>
      </c>
      <c r="B23" s="37"/>
      <c r="C23" s="38"/>
      <c r="D23" s="38"/>
      <c r="E23" s="45" t="s">
        <v>103</v>
      </c>
      <c r="F23" s="38"/>
      <c r="G23" s="38"/>
      <c r="H23" s="38"/>
      <c r="I23" s="38"/>
      <c r="J23" s="39"/>
    </row>
    <row r="24" ht="165">
      <c r="A24" s="29" t="s">
        <v>35</v>
      </c>
      <c r="B24" s="37"/>
      <c r="C24" s="38"/>
      <c r="D24" s="38"/>
      <c r="E24" s="31" t="s">
        <v>96</v>
      </c>
      <c r="F24" s="38"/>
      <c r="G24" s="38"/>
      <c r="H24" s="38"/>
      <c r="I24" s="38"/>
      <c r="J24" s="39"/>
    </row>
    <row r="25">
      <c r="A25" s="23" t="s">
        <v>26</v>
      </c>
      <c r="B25" s="24"/>
      <c r="C25" s="25" t="s">
        <v>104</v>
      </c>
      <c r="D25" s="26"/>
      <c r="E25" s="23" t="s">
        <v>105</v>
      </c>
      <c r="F25" s="26"/>
      <c r="G25" s="26"/>
      <c r="H25" s="26"/>
      <c r="I25" s="27">
        <f>SUMIFS(I26:I53,A26:A53,"P")</f>
        <v>0</v>
      </c>
      <c r="J25" s="28"/>
    </row>
    <row r="26">
      <c r="A26" s="29" t="s">
        <v>29</v>
      </c>
      <c r="B26" s="29">
        <v>5</v>
      </c>
      <c r="C26" s="30" t="s">
        <v>405</v>
      </c>
      <c r="D26" s="29" t="s">
        <v>38</v>
      </c>
      <c r="E26" s="31" t="s">
        <v>406</v>
      </c>
      <c r="F26" s="32" t="s">
        <v>143</v>
      </c>
      <c r="G26" s="33">
        <v>3.9449999999999998</v>
      </c>
      <c r="H26" s="34">
        <v>0</v>
      </c>
      <c r="I26" s="35">
        <f>ROUND(G26*H26,P4)</f>
        <v>0</v>
      </c>
      <c r="J26" s="29"/>
      <c r="O26" s="36">
        <f>I26*0.21</f>
        <v>0</v>
      </c>
      <c r="P26">
        <v>3</v>
      </c>
    </row>
    <row r="27" ht="30">
      <c r="A27" s="29" t="s">
        <v>33</v>
      </c>
      <c r="B27" s="37"/>
      <c r="C27" s="38"/>
      <c r="D27" s="38"/>
      <c r="E27" s="31" t="s">
        <v>727</v>
      </c>
      <c r="F27" s="38"/>
      <c r="G27" s="38"/>
      <c r="H27" s="38"/>
      <c r="I27" s="38"/>
      <c r="J27" s="39"/>
    </row>
    <row r="28" ht="45">
      <c r="A28" s="29" t="s">
        <v>94</v>
      </c>
      <c r="B28" s="37"/>
      <c r="C28" s="38"/>
      <c r="D28" s="38"/>
      <c r="E28" s="45" t="s">
        <v>728</v>
      </c>
      <c r="F28" s="38"/>
      <c r="G28" s="38"/>
      <c r="H28" s="38"/>
      <c r="I28" s="38"/>
      <c r="J28" s="39"/>
    </row>
    <row r="29" ht="409.5">
      <c r="A29" s="29" t="s">
        <v>35</v>
      </c>
      <c r="B29" s="37"/>
      <c r="C29" s="38"/>
      <c r="D29" s="38"/>
      <c r="E29" s="31" t="s">
        <v>176</v>
      </c>
      <c r="F29" s="38"/>
      <c r="G29" s="38"/>
      <c r="H29" s="38"/>
      <c r="I29" s="38"/>
      <c r="J29" s="39"/>
    </row>
    <row r="30">
      <c r="A30" s="29" t="s">
        <v>29</v>
      </c>
      <c r="B30" s="29">
        <v>6</v>
      </c>
      <c r="C30" s="30" t="s">
        <v>193</v>
      </c>
      <c r="D30" s="29" t="s">
        <v>38</v>
      </c>
      <c r="E30" s="31" t="s">
        <v>194</v>
      </c>
      <c r="F30" s="32" t="s">
        <v>143</v>
      </c>
      <c r="G30" s="33">
        <v>113.152</v>
      </c>
      <c r="H30" s="34">
        <v>0</v>
      </c>
      <c r="I30" s="35">
        <f>ROUND(G30*H30,P4)</f>
        <v>0</v>
      </c>
      <c r="J30" s="29"/>
      <c r="O30" s="36">
        <f>I30*0.21</f>
        <v>0</v>
      </c>
      <c r="P30">
        <v>3</v>
      </c>
    </row>
    <row r="31" ht="60">
      <c r="A31" s="29" t="s">
        <v>33</v>
      </c>
      <c r="B31" s="37"/>
      <c r="C31" s="38"/>
      <c r="D31" s="38"/>
      <c r="E31" s="31" t="s">
        <v>729</v>
      </c>
      <c r="F31" s="38"/>
      <c r="G31" s="38"/>
      <c r="H31" s="38"/>
      <c r="I31" s="38"/>
      <c r="J31" s="39"/>
    </row>
    <row r="32" ht="45">
      <c r="A32" s="29" t="s">
        <v>94</v>
      </c>
      <c r="B32" s="37"/>
      <c r="C32" s="38"/>
      <c r="D32" s="38"/>
      <c r="E32" s="45" t="s">
        <v>730</v>
      </c>
      <c r="F32" s="38"/>
      <c r="G32" s="38"/>
      <c r="H32" s="38"/>
      <c r="I32" s="38"/>
      <c r="J32" s="39"/>
    </row>
    <row r="33" ht="409.5">
      <c r="A33" s="29" t="s">
        <v>35</v>
      </c>
      <c r="B33" s="37"/>
      <c r="C33" s="38"/>
      <c r="D33" s="38"/>
      <c r="E33" s="31" t="s">
        <v>196</v>
      </c>
      <c r="F33" s="38"/>
      <c r="G33" s="38"/>
      <c r="H33" s="38"/>
      <c r="I33" s="38"/>
      <c r="J33" s="39"/>
    </row>
    <row r="34">
      <c r="A34" s="29" t="s">
        <v>29</v>
      </c>
      <c r="B34" s="29">
        <v>7</v>
      </c>
      <c r="C34" s="30" t="s">
        <v>201</v>
      </c>
      <c r="D34" s="29" t="s">
        <v>38</v>
      </c>
      <c r="E34" s="31" t="s">
        <v>202</v>
      </c>
      <c r="F34" s="32" t="s">
        <v>143</v>
      </c>
      <c r="G34" s="33">
        <v>117.09699999999999</v>
      </c>
      <c r="H34" s="34">
        <v>0</v>
      </c>
      <c r="I34" s="35">
        <f>ROUND(G34*H34,P4)</f>
        <v>0</v>
      </c>
      <c r="J34" s="29"/>
      <c r="O34" s="36">
        <f>I34*0.21</f>
        <v>0</v>
      </c>
      <c r="P34">
        <v>3</v>
      </c>
    </row>
    <row r="35" ht="30">
      <c r="A35" s="29" t="s">
        <v>33</v>
      </c>
      <c r="B35" s="37"/>
      <c r="C35" s="38"/>
      <c r="D35" s="38"/>
      <c r="E35" s="31" t="s">
        <v>731</v>
      </c>
      <c r="F35" s="38"/>
      <c r="G35" s="38"/>
      <c r="H35" s="38"/>
      <c r="I35" s="38"/>
      <c r="J35" s="39"/>
    </row>
    <row r="36" ht="45">
      <c r="A36" s="29" t="s">
        <v>94</v>
      </c>
      <c r="B36" s="37"/>
      <c r="C36" s="38"/>
      <c r="D36" s="38"/>
      <c r="E36" s="45" t="s">
        <v>732</v>
      </c>
      <c r="F36" s="38"/>
      <c r="G36" s="38"/>
      <c r="H36" s="38"/>
      <c r="I36" s="38"/>
      <c r="J36" s="39"/>
    </row>
    <row r="37" ht="270">
      <c r="A37" s="29" t="s">
        <v>35</v>
      </c>
      <c r="B37" s="37"/>
      <c r="C37" s="38"/>
      <c r="D37" s="38"/>
      <c r="E37" s="31" t="s">
        <v>733</v>
      </c>
      <c r="F37" s="38"/>
      <c r="G37" s="38"/>
      <c r="H37" s="38"/>
      <c r="I37" s="38"/>
      <c r="J37" s="39"/>
    </row>
    <row r="38">
      <c r="A38" s="29" t="s">
        <v>29</v>
      </c>
      <c r="B38" s="29">
        <v>8</v>
      </c>
      <c r="C38" s="30" t="s">
        <v>734</v>
      </c>
      <c r="D38" s="29" t="s">
        <v>38</v>
      </c>
      <c r="E38" s="31" t="s">
        <v>735</v>
      </c>
      <c r="F38" s="32" t="s">
        <v>143</v>
      </c>
      <c r="G38" s="33">
        <v>8.75</v>
      </c>
      <c r="H38" s="34">
        <v>0</v>
      </c>
      <c r="I38" s="35">
        <f>ROUND(G38*H38,P4)</f>
        <v>0</v>
      </c>
      <c r="J38" s="29"/>
      <c r="O38" s="36">
        <f>I38*0.21</f>
        <v>0</v>
      </c>
      <c r="P38">
        <v>3</v>
      </c>
    </row>
    <row r="39">
      <c r="A39" s="29" t="s">
        <v>33</v>
      </c>
      <c r="B39" s="37"/>
      <c r="C39" s="38"/>
      <c r="D39" s="38"/>
      <c r="E39" s="31" t="s">
        <v>736</v>
      </c>
      <c r="F39" s="38"/>
      <c r="G39" s="38"/>
      <c r="H39" s="38"/>
      <c r="I39" s="38"/>
      <c r="J39" s="39"/>
    </row>
    <row r="40" ht="45">
      <c r="A40" s="29" t="s">
        <v>94</v>
      </c>
      <c r="B40" s="37"/>
      <c r="C40" s="38"/>
      <c r="D40" s="38"/>
      <c r="E40" s="45" t="s">
        <v>737</v>
      </c>
      <c r="F40" s="38"/>
      <c r="G40" s="38"/>
      <c r="H40" s="38"/>
      <c r="I40" s="38"/>
      <c r="J40" s="39"/>
    </row>
    <row r="41" ht="330">
      <c r="A41" s="29" t="s">
        <v>35</v>
      </c>
      <c r="B41" s="37"/>
      <c r="C41" s="38"/>
      <c r="D41" s="38"/>
      <c r="E41" s="31" t="s">
        <v>738</v>
      </c>
      <c r="F41" s="38"/>
      <c r="G41" s="38"/>
      <c r="H41" s="38"/>
      <c r="I41" s="38"/>
      <c r="J41" s="39"/>
    </row>
    <row r="42">
      <c r="A42" s="29" t="s">
        <v>29</v>
      </c>
      <c r="B42" s="29">
        <v>9</v>
      </c>
      <c r="C42" s="30" t="s">
        <v>448</v>
      </c>
      <c r="D42" s="29" t="s">
        <v>38</v>
      </c>
      <c r="E42" s="31" t="s">
        <v>449</v>
      </c>
      <c r="F42" s="32" t="s">
        <v>143</v>
      </c>
      <c r="G42" s="33">
        <v>3.9500000000000002</v>
      </c>
      <c r="H42" s="34">
        <v>0</v>
      </c>
      <c r="I42" s="35">
        <f>ROUND(G42*H42,P4)</f>
        <v>0</v>
      </c>
      <c r="J42" s="29"/>
      <c r="O42" s="36">
        <f>I42*0.21</f>
        <v>0</v>
      </c>
      <c r="P42">
        <v>3</v>
      </c>
    </row>
    <row r="43" ht="30">
      <c r="A43" s="29" t="s">
        <v>33</v>
      </c>
      <c r="B43" s="37"/>
      <c r="C43" s="38"/>
      <c r="D43" s="38"/>
      <c r="E43" s="31" t="s">
        <v>739</v>
      </c>
      <c r="F43" s="38"/>
      <c r="G43" s="38"/>
      <c r="H43" s="38"/>
      <c r="I43" s="38"/>
      <c r="J43" s="39"/>
    </row>
    <row r="44" ht="45">
      <c r="A44" s="29" t="s">
        <v>94</v>
      </c>
      <c r="B44" s="37"/>
      <c r="C44" s="38"/>
      <c r="D44" s="38"/>
      <c r="E44" s="45" t="s">
        <v>740</v>
      </c>
      <c r="F44" s="38"/>
      <c r="G44" s="38"/>
      <c r="H44" s="38"/>
      <c r="I44" s="38"/>
      <c r="J44" s="39"/>
    </row>
    <row r="45" ht="330">
      <c r="A45" s="29" t="s">
        <v>35</v>
      </c>
      <c r="B45" s="37"/>
      <c r="C45" s="38"/>
      <c r="D45" s="38"/>
      <c r="E45" s="31" t="s">
        <v>741</v>
      </c>
      <c r="F45" s="38"/>
      <c r="G45" s="38"/>
      <c r="H45" s="38"/>
      <c r="I45" s="38"/>
      <c r="J45" s="39"/>
    </row>
    <row r="46">
      <c r="A46" s="29" t="s">
        <v>29</v>
      </c>
      <c r="B46" s="29">
        <v>10</v>
      </c>
      <c r="C46" s="30" t="s">
        <v>742</v>
      </c>
      <c r="D46" s="29" t="s">
        <v>38</v>
      </c>
      <c r="E46" s="31" t="s">
        <v>743</v>
      </c>
      <c r="F46" s="32" t="s">
        <v>108</v>
      </c>
      <c r="G46" s="33">
        <v>79.200000000000003</v>
      </c>
      <c r="H46" s="34">
        <v>0</v>
      </c>
      <c r="I46" s="35">
        <f>ROUND(G46*H46,P4)</f>
        <v>0</v>
      </c>
      <c r="J46" s="29"/>
      <c r="O46" s="36">
        <f>I46*0.21</f>
        <v>0</v>
      </c>
      <c r="P46">
        <v>3</v>
      </c>
    </row>
    <row r="47">
      <c r="A47" s="29" t="s">
        <v>33</v>
      </c>
      <c r="B47" s="37"/>
      <c r="C47" s="38"/>
      <c r="D47" s="38"/>
      <c r="E47" s="31" t="s">
        <v>744</v>
      </c>
      <c r="F47" s="38"/>
      <c r="G47" s="38"/>
      <c r="H47" s="38"/>
      <c r="I47" s="38"/>
      <c r="J47" s="39"/>
    </row>
    <row r="48" ht="75">
      <c r="A48" s="29" t="s">
        <v>94</v>
      </c>
      <c r="B48" s="37"/>
      <c r="C48" s="38"/>
      <c r="D48" s="38"/>
      <c r="E48" s="45" t="s">
        <v>745</v>
      </c>
      <c r="F48" s="38"/>
      <c r="G48" s="38"/>
      <c r="H48" s="38"/>
      <c r="I48" s="38"/>
      <c r="J48" s="39"/>
    </row>
    <row r="49" ht="75">
      <c r="A49" s="29" t="s">
        <v>35</v>
      </c>
      <c r="B49" s="37"/>
      <c r="C49" s="38"/>
      <c r="D49" s="38"/>
      <c r="E49" s="31" t="s">
        <v>746</v>
      </c>
      <c r="F49" s="38"/>
      <c r="G49" s="38"/>
      <c r="H49" s="38"/>
      <c r="I49" s="38"/>
      <c r="J49" s="39"/>
    </row>
    <row r="50">
      <c r="A50" s="29" t="s">
        <v>29</v>
      </c>
      <c r="B50" s="29">
        <v>11</v>
      </c>
      <c r="C50" s="30" t="s">
        <v>747</v>
      </c>
      <c r="D50" s="29" t="s">
        <v>38</v>
      </c>
      <c r="E50" s="31" t="s">
        <v>748</v>
      </c>
      <c r="F50" s="32" t="s">
        <v>108</v>
      </c>
      <c r="G50" s="33">
        <v>79.200000000000003</v>
      </c>
      <c r="H50" s="34">
        <v>0</v>
      </c>
      <c r="I50" s="35">
        <f>ROUND(G50*H50,P4)</f>
        <v>0</v>
      </c>
      <c r="J50" s="29"/>
      <c r="O50" s="36">
        <f>I50*0.21</f>
        <v>0</v>
      </c>
      <c r="P50">
        <v>3</v>
      </c>
    </row>
    <row r="51">
      <c r="A51" s="29" t="s">
        <v>33</v>
      </c>
      <c r="B51" s="37"/>
      <c r="C51" s="38"/>
      <c r="D51" s="38"/>
      <c r="E51" s="31" t="s">
        <v>749</v>
      </c>
      <c r="F51" s="38"/>
      <c r="G51" s="38"/>
      <c r="H51" s="38"/>
      <c r="I51" s="38"/>
      <c r="J51" s="39"/>
    </row>
    <row r="52" ht="75">
      <c r="A52" s="29" t="s">
        <v>94</v>
      </c>
      <c r="B52" s="37"/>
      <c r="C52" s="38"/>
      <c r="D52" s="38"/>
      <c r="E52" s="45" t="s">
        <v>745</v>
      </c>
      <c r="F52" s="38"/>
      <c r="G52" s="38"/>
      <c r="H52" s="38"/>
      <c r="I52" s="38"/>
      <c r="J52" s="39"/>
    </row>
    <row r="53" ht="75">
      <c r="A53" s="29" t="s">
        <v>35</v>
      </c>
      <c r="B53" s="37"/>
      <c r="C53" s="38"/>
      <c r="D53" s="38"/>
      <c r="E53" s="31" t="s">
        <v>750</v>
      </c>
      <c r="F53" s="38"/>
      <c r="G53" s="38"/>
      <c r="H53" s="38"/>
      <c r="I53" s="38"/>
      <c r="J53" s="39"/>
    </row>
    <row r="54">
      <c r="A54" s="23" t="s">
        <v>26</v>
      </c>
      <c r="B54" s="24"/>
      <c r="C54" s="25" t="s">
        <v>124</v>
      </c>
      <c r="D54" s="26"/>
      <c r="E54" s="23" t="s">
        <v>751</v>
      </c>
      <c r="F54" s="26"/>
      <c r="G54" s="26"/>
      <c r="H54" s="26"/>
      <c r="I54" s="27">
        <f>SUMIFS(I55:I70,A55:A70,"P")</f>
        <v>0</v>
      </c>
      <c r="J54" s="28"/>
    </row>
    <row r="55">
      <c r="A55" s="29" t="s">
        <v>29</v>
      </c>
      <c r="B55" s="29">
        <v>12</v>
      </c>
      <c r="C55" s="30" t="s">
        <v>752</v>
      </c>
      <c r="D55" s="29" t="s">
        <v>38</v>
      </c>
      <c r="E55" s="31" t="s">
        <v>753</v>
      </c>
      <c r="F55" s="32" t="s">
        <v>168</v>
      </c>
      <c r="G55" s="33">
        <v>28.640000000000001</v>
      </c>
      <c r="H55" s="34">
        <v>0</v>
      </c>
      <c r="I55" s="35">
        <f>ROUND(G55*H55,P4)</f>
        <v>0</v>
      </c>
      <c r="J55" s="29"/>
      <c r="O55" s="36">
        <f>I55*0.21</f>
        <v>0</v>
      </c>
      <c r="P55">
        <v>3</v>
      </c>
    </row>
    <row r="56" ht="45">
      <c r="A56" s="29" t="s">
        <v>33</v>
      </c>
      <c r="B56" s="37"/>
      <c r="C56" s="38"/>
      <c r="D56" s="38"/>
      <c r="E56" s="31" t="s">
        <v>754</v>
      </c>
      <c r="F56" s="38"/>
      <c r="G56" s="38"/>
      <c r="H56" s="38"/>
      <c r="I56" s="38"/>
      <c r="J56" s="39"/>
    </row>
    <row r="57" ht="75">
      <c r="A57" s="29" t="s">
        <v>94</v>
      </c>
      <c r="B57" s="37"/>
      <c r="C57" s="38"/>
      <c r="D57" s="38"/>
      <c r="E57" s="45" t="s">
        <v>755</v>
      </c>
      <c r="F57" s="38"/>
      <c r="G57" s="38"/>
      <c r="H57" s="38"/>
      <c r="I57" s="38"/>
      <c r="J57" s="39"/>
    </row>
    <row r="58" ht="225">
      <c r="A58" s="29" t="s">
        <v>35</v>
      </c>
      <c r="B58" s="37"/>
      <c r="C58" s="38"/>
      <c r="D58" s="38"/>
      <c r="E58" s="31" t="s">
        <v>756</v>
      </c>
      <c r="F58" s="38"/>
      <c r="G58" s="38"/>
      <c r="H58" s="38"/>
      <c r="I58" s="38"/>
      <c r="J58" s="39"/>
    </row>
    <row r="59">
      <c r="A59" s="29" t="s">
        <v>29</v>
      </c>
      <c r="B59" s="29">
        <v>13</v>
      </c>
      <c r="C59" s="30" t="s">
        <v>757</v>
      </c>
      <c r="D59" s="29" t="s">
        <v>38</v>
      </c>
      <c r="E59" s="31" t="s">
        <v>758</v>
      </c>
      <c r="F59" s="32" t="s">
        <v>143</v>
      </c>
      <c r="G59" s="33">
        <v>2.02</v>
      </c>
      <c r="H59" s="34">
        <v>0</v>
      </c>
      <c r="I59" s="35">
        <f>ROUND(G59*H59,P4)</f>
        <v>0</v>
      </c>
      <c r="J59" s="29"/>
      <c r="O59" s="36">
        <f>I59*0.21</f>
        <v>0</v>
      </c>
      <c r="P59">
        <v>3</v>
      </c>
    </row>
    <row r="60">
      <c r="A60" s="29" t="s">
        <v>33</v>
      </c>
      <c r="B60" s="37"/>
      <c r="C60" s="38"/>
      <c r="D60" s="38"/>
      <c r="E60" s="31" t="s">
        <v>759</v>
      </c>
      <c r="F60" s="38"/>
      <c r="G60" s="38"/>
      <c r="H60" s="38"/>
      <c r="I60" s="38"/>
      <c r="J60" s="39"/>
    </row>
    <row r="61" ht="30">
      <c r="A61" s="29" t="s">
        <v>94</v>
      </c>
      <c r="B61" s="37"/>
      <c r="C61" s="38"/>
      <c r="D61" s="38"/>
      <c r="E61" s="45" t="s">
        <v>760</v>
      </c>
      <c r="F61" s="38"/>
      <c r="G61" s="38"/>
      <c r="H61" s="38"/>
      <c r="I61" s="38"/>
      <c r="J61" s="39"/>
    </row>
    <row r="62" ht="105">
      <c r="A62" s="29" t="s">
        <v>35</v>
      </c>
      <c r="B62" s="37"/>
      <c r="C62" s="38"/>
      <c r="D62" s="38"/>
      <c r="E62" s="31" t="s">
        <v>761</v>
      </c>
      <c r="F62" s="38"/>
      <c r="G62" s="38"/>
      <c r="H62" s="38"/>
      <c r="I62" s="38"/>
      <c r="J62" s="39"/>
    </row>
    <row r="63">
      <c r="A63" s="29" t="s">
        <v>29</v>
      </c>
      <c r="B63" s="29">
        <v>14</v>
      </c>
      <c r="C63" s="30" t="s">
        <v>762</v>
      </c>
      <c r="D63" s="29" t="s">
        <v>38</v>
      </c>
      <c r="E63" s="31" t="s">
        <v>763</v>
      </c>
      <c r="F63" s="32" t="s">
        <v>143</v>
      </c>
      <c r="G63" s="33">
        <v>0.11</v>
      </c>
      <c r="H63" s="34">
        <v>0</v>
      </c>
      <c r="I63" s="35">
        <f>ROUND(G63*H63,P4)</f>
        <v>0</v>
      </c>
      <c r="J63" s="29"/>
      <c r="O63" s="36">
        <f>I63*0.21</f>
        <v>0</v>
      </c>
      <c r="P63">
        <v>3</v>
      </c>
    </row>
    <row r="64" ht="30">
      <c r="A64" s="29" t="s">
        <v>33</v>
      </c>
      <c r="B64" s="37"/>
      <c r="C64" s="38"/>
      <c r="D64" s="38"/>
      <c r="E64" s="31" t="s">
        <v>764</v>
      </c>
      <c r="F64" s="38"/>
      <c r="G64" s="38"/>
      <c r="H64" s="38"/>
      <c r="I64" s="38"/>
      <c r="J64" s="39"/>
    </row>
    <row r="65">
      <c r="A65" s="29" t="s">
        <v>94</v>
      </c>
      <c r="B65" s="37"/>
      <c r="C65" s="38"/>
      <c r="D65" s="38"/>
      <c r="E65" s="45" t="s">
        <v>765</v>
      </c>
      <c r="F65" s="38"/>
      <c r="G65" s="38"/>
      <c r="H65" s="38"/>
      <c r="I65" s="38"/>
      <c r="J65" s="39"/>
    </row>
    <row r="66" ht="105">
      <c r="A66" s="29" t="s">
        <v>35</v>
      </c>
      <c r="B66" s="37"/>
      <c r="C66" s="38"/>
      <c r="D66" s="38"/>
      <c r="E66" s="31" t="s">
        <v>761</v>
      </c>
      <c r="F66" s="38"/>
      <c r="G66" s="38"/>
      <c r="H66" s="38"/>
      <c r="I66" s="38"/>
      <c r="J66" s="39"/>
    </row>
    <row r="67" ht="30">
      <c r="A67" s="29" t="s">
        <v>29</v>
      </c>
      <c r="B67" s="29">
        <v>15</v>
      </c>
      <c r="C67" s="30" t="s">
        <v>766</v>
      </c>
      <c r="D67" s="29" t="s">
        <v>38</v>
      </c>
      <c r="E67" s="31" t="s">
        <v>767</v>
      </c>
      <c r="F67" s="32" t="s">
        <v>168</v>
      </c>
      <c r="G67" s="33">
        <v>2.48</v>
      </c>
      <c r="H67" s="34">
        <v>0</v>
      </c>
      <c r="I67" s="35">
        <f>ROUND(G67*H67,P4)</f>
        <v>0</v>
      </c>
      <c r="J67" s="29"/>
      <c r="O67" s="36">
        <f>I67*0.21</f>
        <v>0</v>
      </c>
      <c r="P67">
        <v>3</v>
      </c>
    </row>
    <row r="68">
      <c r="A68" s="29" t="s">
        <v>33</v>
      </c>
      <c r="B68" s="37"/>
      <c r="C68" s="38"/>
      <c r="D68" s="38"/>
      <c r="E68" s="31" t="s">
        <v>768</v>
      </c>
      <c r="F68" s="38"/>
      <c r="G68" s="38"/>
      <c r="H68" s="38"/>
      <c r="I68" s="38"/>
      <c r="J68" s="39"/>
    </row>
    <row r="69">
      <c r="A69" s="29" t="s">
        <v>94</v>
      </c>
      <c r="B69" s="37"/>
      <c r="C69" s="38"/>
      <c r="D69" s="38"/>
      <c r="E69" s="45" t="s">
        <v>769</v>
      </c>
      <c r="F69" s="38"/>
      <c r="G69" s="38"/>
      <c r="H69" s="38"/>
      <c r="I69" s="38"/>
      <c r="J69" s="39"/>
    </row>
    <row r="70" ht="105">
      <c r="A70" s="29" t="s">
        <v>35</v>
      </c>
      <c r="B70" s="37"/>
      <c r="C70" s="38"/>
      <c r="D70" s="38"/>
      <c r="E70" s="31" t="s">
        <v>770</v>
      </c>
      <c r="F70" s="38"/>
      <c r="G70" s="38"/>
      <c r="H70" s="38"/>
      <c r="I70" s="38"/>
      <c r="J70" s="39"/>
    </row>
    <row r="71">
      <c r="A71" s="23" t="s">
        <v>26</v>
      </c>
      <c r="B71" s="24"/>
      <c r="C71" s="25" t="s">
        <v>128</v>
      </c>
      <c r="D71" s="26"/>
      <c r="E71" s="23" t="s">
        <v>771</v>
      </c>
      <c r="F71" s="26"/>
      <c r="G71" s="26"/>
      <c r="H71" s="26"/>
      <c r="I71" s="27">
        <f>SUMIFS(I72:I91,A72:A91,"P")</f>
        <v>0</v>
      </c>
      <c r="J71" s="28"/>
    </row>
    <row r="72">
      <c r="A72" s="29" t="s">
        <v>29</v>
      </c>
      <c r="B72" s="29">
        <v>16</v>
      </c>
      <c r="C72" s="30" t="s">
        <v>772</v>
      </c>
      <c r="D72" s="29" t="s">
        <v>38</v>
      </c>
      <c r="E72" s="31" t="s">
        <v>773</v>
      </c>
      <c r="F72" s="32" t="s">
        <v>774</v>
      </c>
      <c r="G72" s="33">
        <v>228</v>
      </c>
      <c r="H72" s="34">
        <v>0</v>
      </c>
      <c r="I72" s="35">
        <f>ROUND(G72*H72,P4)</f>
        <v>0</v>
      </c>
      <c r="J72" s="29"/>
      <c r="O72" s="36">
        <f>I72*0.21</f>
        <v>0</v>
      </c>
      <c r="P72">
        <v>3</v>
      </c>
    </row>
    <row r="73">
      <c r="A73" s="29" t="s">
        <v>33</v>
      </c>
      <c r="B73" s="37"/>
      <c r="C73" s="38"/>
      <c r="D73" s="38"/>
      <c r="E73" s="31" t="s">
        <v>775</v>
      </c>
      <c r="F73" s="38"/>
      <c r="G73" s="38"/>
      <c r="H73" s="38"/>
      <c r="I73" s="38"/>
      <c r="J73" s="39"/>
    </row>
    <row r="74">
      <c r="A74" s="29" t="s">
        <v>94</v>
      </c>
      <c r="B74" s="37"/>
      <c r="C74" s="38"/>
      <c r="D74" s="38"/>
      <c r="E74" s="45" t="s">
        <v>776</v>
      </c>
      <c r="F74" s="38"/>
      <c r="G74" s="38"/>
      <c r="H74" s="38"/>
      <c r="I74" s="38"/>
      <c r="J74" s="39"/>
    </row>
    <row r="75" ht="90">
      <c r="A75" s="29" t="s">
        <v>35</v>
      </c>
      <c r="B75" s="37"/>
      <c r="C75" s="38"/>
      <c r="D75" s="38"/>
      <c r="E75" s="31" t="s">
        <v>777</v>
      </c>
      <c r="F75" s="38"/>
      <c r="G75" s="38"/>
      <c r="H75" s="38"/>
      <c r="I75" s="38"/>
      <c r="J75" s="39"/>
    </row>
    <row r="76">
      <c r="A76" s="29" t="s">
        <v>29</v>
      </c>
      <c r="B76" s="29">
        <v>17</v>
      </c>
      <c r="C76" s="30" t="s">
        <v>778</v>
      </c>
      <c r="D76" s="29" t="s">
        <v>38</v>
      </c>
      <c r="E76" s="31" t="s">
        <v>779</v>
      </c>
      <c r="F76" s="32" t="s">
        <v>143</v>
      </c>
      <c r="G76" s="33">
        <v>8.0999999999999996</v>
      </c>
      <c r="H76" s="34">
        <v>0</v>
      </c>
      <c r="I76" s="35">
        <f>ROUND(G76*H76,P4)</f>
        <v>0</v>
      </c>
      <c r="J76" s="29"/>
      <c r="O76" s="36">
        <f>I76*0.21</f>
        <v>0</v>
      </c>
      <c r="P76">
        <v>3</v>
      </c>
    </row>
    <row r="77" ht="60">
      <c r="A77" s="29" t="s">
        <v>33</v>
      </c>
      <c r="B77" s="37"/>
      <c r="C77" s="38"/>
      <c r="D77" s="38"/>
      <c r="E77" s="31" t="s">
        <v>780</v>
      </c>
      <c r="F77" s="38"/>
      <c r="G77" s="38"/>
      <c r="H77" s="38"/>
      <c r="I77" s="38"/>
      <c r="J77" s="39"/>
    </row>
    <row r="78">
      <c r="A78" s="29" t="s">
        <v>94</v>
      </c>
      <c r="B78" s="37"/>
      <c r="C78" s="38"/>
      <c r="D78" s="38"/>
      <c r="E78" s="45" t="s">
        <v>781</v>
      </c>
      <c r="F78" s="38"/>
      <c r="G78" s="38"/>
      <c r="H78" s="38"/>
      <c r="I78" s="38"/>
      <c r="J78" s="39"/>
    </row>
    <row r="79" ht="409.5">
      <c r="A79" s="29" t="s">
        <v>35</v>
      </c>
      <c r="B79" s="37"/>
      <c r="C79" s="38"/>
      <c r="D79" s="38"/>
      <c r="E79" s="31" t="s">
        <v>782</v>
      </c>
      <c r="F79" s="38"/>
      <c r="G79" s="38"/>
      <c r="H79" s="38"/>
      <c r="I79" s="38"/>
      <c r="J79" s="39"/>
    </row>
    <row r="80">
      <c r="A80" s="29" t="s">
        <v>29</v>
      </c>
      <c r="B80" s="29">
        <v>18</v>
      </c>
      <c r="C80" s="30" t="s">
        <v>783</v>
      </c>
      <c r="D80" s="29" t="s">
        <v>38</v>
      </c>
      <c r="E80" s="31" t="s">
        <v>784</v>
      </c>
      <c r="F80" s="32" t="s">
        <v>92</v>
      </c>
      <c r="G80" s="33">
        <v>1.05</v>
      </c>
      <c r="H80" s="34">
        <v>0</v>
      </c>
      <c r="I80" s="35">
        <f>ROUND(G80*H80,P4)</f>
        <v>0</v>
      </c>
      <c r="J80" s="29"/>
      <c r="O80" s="36">
        <f>I80*0.21</f>
        <v>0</v>
      </c>
      <c r="P80">
        <v>3</v>
      </c>
    </row>
    <row r="81">
      <c r="A81" s="29" t="s">
        <v>33</v>
      </c>
      <c r="B81" s="37"/>
      <c r="C81" s="38"/>
      <c r="D81" s="38"/>
      <c r="E81" s="43" t="s">
        <v>38</v>
      </c>
      <c r="F81" s="38"/>
      <c r="G81" s="38"/>
      <c r="H81" s="38"/>
      <c r="I81" s="38"/>
      <c r="J81" s="39"/>
    </row>
    <row r="82">
      <c r="A82" s="29" t="s">
        <v>94</v>
      </c>
      <c r="B82" s="37"/>
      <c r="C82" s="38"/>
      <c r="D82" s="38"/>
      <c r="E82" s="45" t="s">
        <v>785</v>
      </c>
      <c r="F82" s="38"/>
      <c r="G82" s="38"/>
      <c r="H82" s="38"/>
      <c r="I82" s="38"/>
      <c r="J82" s="39"/>
    </row>
    <row r="83" ht="375">
      <c r="A83" s="29" t="s">
        <v>35</v>
      </c>
      <c r="B83" s="37"/>
      <c r="C83" s="38"/>
      <c r="D83" s="38"/>
      <c r="E83" s="31" t="s">
        <v>786</v>
      </c>
      <c r="F83" s="38"/>
      <c r="G83" s="38"/>
      <c r="H83" s="38"/>
      <c r="I83" s="38"/>
      <c r="J83" s="39"/>
    </row>
    <row r="84">
      <c r="A84" s="29" t="s">
        <v>29</v>
      </c>
      <c r="B84" s="29">
        <v>19</v>
      </c>
      <c r="C84" s="30" t="s">
        <v>787</v>
      </c>
      <c r="D84" s="29" t="s">
        <v>38</v>
      </c>
      <c r="E84" s="31" t="s">
        <v>788</v>
      </c>
      <c r="F84" s="32" t="s">
        <v>143</v>
      </c>
      <c r="G84" s="33">
        <v>3.9900000000000002</v>
      </c>
      <c r="H84" s="34">
        <v>0</v>
      </c>
      <c r="I84" s="35">
        <f>ROUND(G84*H84,P4)</f>
        <v>0</v>
      </c>
      <c r="J84" s="29"/>
      <c r="O84" s="36">
        <f>I84*0.21</f>
        <v>0</v>
      </c>
      <c r="P84">
        <v>3</v>
      </c>
    </row>
    <row r="85" ht="60">
      <c r="A85" s="29" t="s">
        <v>33</v>
      </c>
      <c r="B85" s="37"/>
      <c r="C85" s="38"/>
      <c r="D85" s="38"/>
      <c r="E85" s="31" t="s">
        <v>789</v>
      </c>
      <c r="F85" s="38"/>
      <c r="G85" s="38"/>
      <c r="H85" s="38"/>
      <c r="I85" s="38"/>
      <c r="J85" s="39"/>
    </row>
    <row r="86" ht="45">
      <c r="A86" s="29" t="s">
        <v>94</v>
      </c>
      <c r="B86" s="37"/>
      <c r="C86" s="38"/>
      <c r="D86" s="38"/>
      <c r="E86" s="45" t="s">
        <v>790</v>
      </c>
      <c r="F86" s="38"/>
      <c r="G86" s="38"/>
      <c r="H86" s="38"/>
      <c r="I86" s="38"/>
      <c r="J86" s="39"/>
    </row>
    <row r="87" ht="409.5">
      <c r="A87" s="29" t="s">
        <v>35</v>
      </c>
      <c r="B87" s="37"/>
      <c r="C87" s="38"/>
      <c r="D87" s="38"/>
      <c r="E87" s="31" t="s">
        <v>782</v>
      </c>
      <c r="F87" s="38"/>
      <c r="G87" s="38"/>
      <c r="H87" s="38"/>
      <c r="I87" s="38"/>
      <c r="J87" s="39"/>
    </row>
    <row r="88">
      <c r="A88" s="29" t="s">
        <v>29</v>
      </c>
      <c r="B88" s="29">
        <v>20</v>
      </c>
      <c r="C88" s="30" t="s">
        <v>791</v>
      </c>
      <c r="D88" s="29" t="s">
        <v>38</v>
      </c>
      <c r="E88" s="31" t="s">
        <v>792</v>
      </c>
      <c r="F88" s="32" t="s">
        <v>92</v>
      </c>
      <c r="G88" s="33">
        <v>0.64000000000000001</v>
      </c>
      <c r="H88" s="34">
        <v>0</v>
      </c>
      <c r="I88" s="35">
        <f>ROUND(G88*H88,P4)</f>
        <v>0</v>
      </c>
      <c r="J88" s="29"/>
      <c r="O88" s="36">
        <f>I88*0.21</f>
        <v>0</v>
      </c>
      <c r="P88">
        <v>3</v>
      </c>
    </row>
    <row r="89">
      <c r="A89" s="29" t="s">
        <v>33</v>
      </c>
      <c r="B89" s="37"/>
      <c r="C89" s="38"/>
      <c r="D89" s="38"/>
      <c r="E89" s="31" t="s">
        <v>793</v>
      </c>
      <c r="F89" s="38"/>
      <c r="G89" s="38"/>
      <c r="H89" s="38"/>
      <c r="I89" s="38"/>
      <c r="J89" s="39"/>
    </row>
    <row r="90">
      <c r="A90" s="29" t="s">
        <v>94</v>
      </c>
      <c r="B90" s="37"/>
      <c r="C90" s="38"/>
      <c r="D90" s="38"/>
      <c r="E90" s="45" t="s">
        <v>794</v>
      </c>
      <c r="F90" s="38"/>
      <c r="G90" s="38"/>
      <c r="H90" s="38"/>
      <c r="I90" s="38"/>
      <c r="J90" s="39"/>
    </row>
    <row r="91" ht="375">
      <c r="A91" s="29" t="s">
        <v>35</v>
      </c>
      <c r="B91" s="37"/>
      <c r="C91" s="38"/>
      <c r="D91" s="38"/>
      <c r="E91" s="31" t="s">
        <v>786</v>
      </c>
      <c r="F91" s="38"/>
      <c r="G91" s="38"/>
      <c r="H91" s="38"/>
      <c r="I91" s="38"/>
      <c r="J91" s="39"/>
    </row>
    <row r="92">
      <c r="A92" s="23" t="s">
        <v>26</v>
      </c>
      <c r="B92" s="24"/>
      <c r="C92" s="25" t="s">
        <v>229</v>
      </c>
      <c r="D92" s="26"/>
      <c r="E92" s="23" t="s">
        <v>795</v>
      </c>
      <c r="F92" s="26"/>
      <c r="G92" s="26"/>
      <c r="H92" s="26"/>
      <c r="I92" s="27">
        <f>SUMIFS(I93:I116,A93:A116,"P")</f>
        <v>0</v>
      </c>
      <c r="J92" s="28"/>
    </row>
    <row r="93">
      <c r="A93" s="29" t="s">
        <v>29</v>
      </c>
      <c r="B93" s="29">
        <v>21</v>
      </c>
      <c r="C93" s="30" t="s">
        <v>796</v>
      </c>
      <c r="D93" s="29" t="s">
        <v>38</v>
      </c>
      <c r="E93" s="31" t="s">
        <v>797</v>
      </c>
      <c r="F93" s="32" t="s">
        <v>143</v>
      </c>
      <c r="G93" s="33">
        <v>21.359999999999999</v>
      </c>
      <c r="H93" s="34">
        <v>0</v>
      </c>
      <c r="I93" s="35">
        <f>ROUND(G93*H93,P4)</f>
        <v>0</v>
      </c>
      <c r="J93" s="29"/>
      <c r="O93" s="36">
        <f>I93*0.21</f>
        <v>0</v>
      </c>
      <c r="P93">
        <v>3</v>
      </c>
    </row>
    <row r="94" ht="45">
      <c r="A94" s="29" t="s">
        <v>33</v>
      </c>
      <c r="B94" s="37"/>
      <c r="C94" s="38"/>
      <c r="D94" s="38"/>
      <c r="E94" s="31" t="s">
        <v>798</v>
      </c>
      <c r="F94" s="38"/>
      <c r="G94" s="38"/>
      <c r="H94" s="38"/>
      <c r="I94" s="38"/>
      <c r="J94" s="39"/>
    </row>
    <row r="95" ht="45">
      <c r="A95" s="29" t="s">
        <v>94</v>
      </c>
      <c r="B95" s="37"/>
      <c r="C95" s="38"/>
      <c r="D95" s="38"/>
      <c r="E95" s="45" t="s">
        <v>799</v>
      </c>
      <c r="F95" s="38"/>
      <c r="G95" s="38"/>
      <c r="H95" s="38"/>
      <c r="I95" s="38"/>
      <c r="J95" s="39"/>
    </row>
    <row r="96" ht="409.5">
      <c r="A96" s="29" t="s">
        <v>35</v>
      </c>
      <c r="B96" s="37"/>
      <c r="C96" s="38"/>
      <c r="D96" s="38"/>
      <c r="E96" s="31" t="s">
        <v>782</v>
      </c>
      <c r="F96" s="38"/>
      <c r="G96" s="38"/>
      <c r="H96" s="38"/>
      <c r="I96" s="38"/>
      <c r="J96" s="39"/>
    </row>
    <row r="97">
      <c r="A97" s="29" t="s">
        <v>29</v>
      </c>
      <c r="B97" s="29">
        <v>22</v>
      </c>
      <c r="C97" s="30" t="s">
        <v>800</v>
      </c>
      <c r="D97" s="29" t="s">
        <v>38</v>
      </c>
      <c r="E97" s="31" t="s">
        <v>801</v>
      </c>
      <c r="F97" s="32" t="s">
        <v>92</v>
      </c>
      <c r="G97" s="33">
        <v>3.5299999999999998</v>
      </c>
      <c r="H97" s="34">
        <v>0</v>
      </c>
      <c r="I97" s="35">
        <f>ROUND(G97*H97,P4)</f>
        <v>0</v>
      </c>
      <c r="J97" s="29"/>
      <c r="O97" s="36">
        <f>I97*0.21</f>
        <v>0</v>
      </c>
      <c r="P97">
        <v>3</v>
      </c>
    </row>
    <row r="98">
      <c r="A98" s="29" t="s">
        <v>33</v>
      </c>
      <c r="B98" s="37"/>
      <c r="C98" s="38"/>
      <c r="D98" s="38"/>
      <c r="E98" s="43" t="s">
        <v>38</v>
      </c>
      <c r="F98" s="38"/>
      <c r="G98" s="38"/>
      <c r="H98" s="38"/>
      <c r="I98" s="38"/>
      <c r="J98" s="39"/>
    </row>
    <row r="99" ht="45">
      <c r="A99" s="29" t="s">
        <v>94</v>
      </c>
      <c r="B99" s="37"/>
      <c r="C99" s="38"/>
      <c r="D99" s="38"/>
      <c r="E99" s="45" t="s">
        <v>802</v>
      </c>
      <c r="F99" s="38"/>
      <c r="G99" s="38"/>
      <c r="H99" s="38"/>
      <c r="I99" s="38"/>
      <c r="J99" s="39"/>
    </row>
    <row r="100" ht="375">
      <c r="A100" s="29" t="s">
        <v>35</v>
      </c>
      <c r="B100" s="37"/>
      <c r="C100" s="38"/>
      <c r="D100" s="38"/>
      <c r="E100" s="31" t="s">
        <v>786</v>
      </c>
      <c r="F100" s="38"/>
      <c r="G100" s="38"/>
      <c r="H100" s="38"/>
      <c r="I100" s="38"/>
      <c r="J100" s="39"/>
    </row>
    <row r="101">
      <c r="A101" s="29" t="s">
        <v>29</v>
      </c>
      <c r="B101" s="29">
        <v>23</v>
      </c>
      <c r="C101" s="30" t="s">
        <v>413</v>
      </c>
      <c r="D101" s="29" t="s">
        <v>38</v>
      </c>
      <c r="E101" s="31" t="s">
        <v>414</v>
      </c>
      <c r="F101" s="32" t="s">
        <v>143</v>
      </c>
      <c r="G101" s="33">
        <v>2.9900000000000002</v>
      </c>
      <c r="H101" s="34">
        <v>0</v>
      </c>
      <c r="I101" s="35">
        <f>ROUND(G101*H101,P4)</f>
        <v>0</v>
      </c>
      <c r="J101" s="29"/>
      <c r="O101" s="36">
        <f>I101*0.21</f>
        <v>0</v>
      </c>
      <c r="P101">
        <v>3</v>
      </c>
    </row>
    <row r="102" ht="30">
      <c r="A102" s="29" t="s">
        <v>33</v>
      </c>
      <c r="B102" s="37"/>
      <c r="C102" s="38"/>
      <c r="D102" s="38"/>
      <c r="E102" s="31" t="s">
        <v>803</v>
      </c>
      <c r="F102" s="38"/>
      <c r="G102" s="38"/>
      <c r="H102" s="38"/>
      <c r="I102" s="38"/>
      <c r="J102" s="39"/>
    </row>
    <row r="103" ht="45">
      <c r="A103" s="29" t="s">
        <v>94</v>
      </c>
      <c r="B103" s="37"/>
      <c r="C103" s="38"/>
      <c r="D103" s="38"/>
      <c r="E103" s="45" t="s">
        <v>804</v>
      </c>
      <c r="F103" s="38"/>
      <c r="G103" s="38"/>
      <c r="H103" s="38"/>
      <c r="I103" s="38"/>
      <c r="J103" s="39"/>
    </row>
    <row r="104" ht="409.5">
      <c r="A104" s="29" t="s">
        <v>35</v>
      </c>
      <c r="B104" s="37"/>
      <c r="C104" s="38"/>
      <c r="D104" s="38"/>
      <c r="E104" s="31" t="s">
        <v>455</v>
      </c>
      <c r="F104" s="38"/>
      <c r="G104" s="38"/>
      <c r="H104" s="38"/>
      <c r="I104" s="38"/>
      <c r="J104" s="39"/>
    </row>
    <row r="105">
      <c r="A105" s="29" t="s">
        <v>29</v>
      </c>
      <c r="B105" s="29">
        <v>24</v>
      </c>
      <c r="C105" s="30" t="s">
        <v>805</v>
      </c>
      <c r="D105" s="29" t="s">
        <v>38</v>
      </c>
      <c r="E105" s="31" t="s">
        <v>806</v>
      </c>
      <c r="F105" s="32" t="s">
        <v>143</v>
      </c>
      <c r="G105" s="33">
        <v>6.7000000000000002</v>
      </c>
      <c r="H105" s="34">
        <v>0</v>
      </c>
      <c r="I105" s="35">
        <f>ROUND(G105*H105,P4)</f>
        <v>0</v>
      </c>
      <c r="J105" s="29"/>
      <c r="O105" s="36">
        <f>I105*0.21</f>
        <v>0</v>
      </c>
      <c r="P105">
        <v>3</v>
      </c>
    </row>
    <row r="106" ht="75">
      <c r="A106" s="29" t="s">
        <v>33</v>
      </c>
      <c r="B106" s="37"/>
      <c r="C106" s="38"/>
      <c r="D106" s="38"/>
      <c r="E106" s="31" t="s">
        <v>807</v>
      </c>
      <c r="F106" s="38"/>
      <c r="G106" s="38"/>
      <c r="H106" s="38"/>
      <c r="I106" s="38"/>
      <c r="J106" s="39"/>
    </row>
    <row r="107" ht="45">
      <c r="A107" s="29" t="s">
        <v>94</v>
      </c>
      <c r="B107" s="37"/>
      <c r="C107" s="38"/>
      <c r="D107" s="38"/>
      <c r="E107" s="45" t="s">
        <v>808</v>
      </c>
      <c r="F107" s="38"/>
      <c r="G107" s="38"/>
      <c r="H107" s="38"/>
      <c r="I107" s="38"/>
      <c r="J107" s="39"/>
    </row>
    <row r="108" ht="105">
      <c r="A108" s="29" t="s">
        <v>35</v>
      </c>
      <c r="B108" s="37"/>
      <c r="C108" s="38"/>
      <c r="D108" s="38"/>
      <c r="E108" s="31" t="s">
        <v>809</v>
      </c>
      <c r="F108" s="38"/>
      <c r="G108" s="38"/>
      <c r="H108" s="38"/>
      <c r="I108" s="38"/>
      <c r="J108" s="39"/>
    </row>
    <row r="109">
      <c r="A109" s="29" t="s">
        <v>29</v>
      </c>
      <c r="B109" s="29">
        <v>25</v>
      </c>
      <c r="C109" s="30" t="s">
        <v>810</v>
      </c>
      <c r="D109" s="29" t="s">
        <v>38</v>
      </c>
      <c r="E109" s="31" t="s">
        <v>811</v>
      </c>
      <c r="F109" s="32" t="s">
        <v>143</v>
      </c>
      <c r="G109" s="33">
        <v>12.720000000000001</v>
      </c>
      <c r="H109" s="34">
        <v>0</v>
      </c>
      <c r="I109" s="35">
        <f>ROUND(G109*H109,P4)</f>
        <v>0</v>
      </c>
      <c r="J109" s="29"/>
      <c r="O109" s="36">
        <f>I109*0.21</f>
        <v>0</v>
      </c>
      <c r="P109">
        <v>3</v>
      </c>
    </row>
    <row r="110" ht="30">
      <c r="A110" s="29" t="s">
        <v>33</v>
      </c>
      <c r="B110" s="37"/>
      <c r="C110" s="38"/>
      <c r="D110" s="38"/>
      <c r="E110" s="31" t="s">
        <v>812</v>
      </c>
      <c r="F110" s="38"/>
      <c r="G110" s="38"/>
      <c r="H110" s="38"/>
      <c r="I110" s="38"/>
      <c r="J110" s="39"/>
    </row>
    <row r="111">
      <c r="A111" s="29" t="s">
        <v>94</v>
      </c>
      <c r="B111" s="37"/>
      <c r="C111" s="38"/>
      <c r="D111" s="38"/>
      <c r="E111" s="45" t="s">
        <v>813</v>
      </c>
      <c r="F111" s="38"/>
      <c r="G111" s="38"/>
      <c r="H111" s="38"/>
      <c r="I111" s="38"/>
      <c r="J111" s="39"/>
    </row>
    <row r="112" ht="75">
      <c r="A112" s="29" t="s">
        <v>35</v>
      </c>
      <c r="B112" s="37"/>
      <c r="C112" s="38"/>
      <c r="D112" s="38"/>
      <c r="E112" s="31" t="s">
        <v>814</v>
      </c>
      <c r="F112" s="38"/>
      <c r="G112" s="38"/>
      <c r="H112" s="38"/>
      <c r="I112" s="38"/>
      <c r="J112" s="39"/>
    </row>
    <row r="113">
      <c r="A113" s="29" t="s">
        <v>29</v>
      </c>
      <c r="B113" s="29">
        <v>26</v>
      </c>
      <c r="C113" s="30" t="s">
        <v>417</v>
      </c>
      <c r="D113" s="29" t="s">
        <v>38</v>
      </c>
      <c r="E113" s="31" t="s">
        <v>418</v>
      </c>
      <c r="F113" s="32" t="s">
        <v>143</v>
      </c>
      <c r="G113" s="33">
        <v>4</v>
      </c>
      <c r="H113" s="34">
        <v>0</v>
      </c>
      <c r="I113" s="35">
        <f>ROUND(G113*H113,P4)</f>
        <v>0</v>
      </c>
      <c r="J113" s="29"/>
      <c r="O113" s="36">
        <f>I113*0.21</f>
        <v>0</v>
      </c>
      <c r="P113">
        <v>3</v>
      </c>
    </row>
    <row r="114" ht="60">
      <c r="A114" s="29" t="s">
        <v>33</v>
      </c>
      <c r="B114" s="37"/>
      <c r="C114" s="38"/>
      <c r="D114" s="38"/>
      <c r="E114" s="31" t="s">
        <v>815</v>
      </c>
      <c r="F114" s="38"/>
      <c r="G114" s="38"/>
      <c r="H114" s="38"/>
      <c r="I114" s="38"/>
      <c r="J114" s="39"/>
    </row>
    <row r="115" ht="45">
      <c r="A115" s="29" t="s">
        <v>94</v>
      </c>
      <c r="B115" s="37"/>
      <c r="C115" s="38"/>
      <c r="D115" s="38"/>
      <c r="E115" s="45" t="s">
        <v>816</v>
      </c>
      <c r="F115" s="38"/>
      <c r="G115" s="38"/>
      <c r="H115" s="38"/>
      <c r="I115" s="38"/>
      <c r="J115" s="39"/>
    </row>
    <row r="116" ht="150">
      <c r="A116" s="29" t="s">
        <v>35</v>
      </c>
      <c r="B116" s="37"/>
      <c r="C116" s="38"/>
      <c r="D116" s="38"/>
      <c r="E116" s="31" t="s">
        <v>458</v>
      </c>
      <c r="F116" s="38"/>
      <c r="G116" s="38"/>
      <c r="H116" s="38"/>
      <c r="I116" s="38"/>
      <c r="J116" s="39"/>
    </row>
    <row r="117">
      <c r="A117" s="23" t="s">
        <v>26</v>
      </c>
      <c r="B117" s="24"/>
      <c r="C117" s="25" t="s">
        <v>241</v>
      </c>
      <c r="D117" s="26"/>
      <c r="E117" s="23" t="s">
        <v>817</v>
      </c>
      <c r="F117" s="26"/>
      <c r="G117" s="26"/>
      <c r="H117" s="26"/>
      <c r="I117" s="27">
        <f>SUMIFS(I118:I145,A118:A145,"P")</f>
        <v>0</v>
      </c>
      <c r="J117" s="28"/>
    </row>
    <row r="118">
      <c r="A118" s="29" t="s">
        <v>29</v>
      </c>
      <c r="B118" s="29">
        <v>27</v>
      </c>
      <c r="C118" s="30" t="s">
        <v>253</v>
      </c>
      <c r="D118" s="29" t="s">
        <v>38</v>
      </c>
      <c r="E118" s="31" t="s">
        <v>254</v>
      </c>
      <c r="F118" s="32" t="s">
        <v>108</v>
      </c>
      <c r="G118" s="33">
        <v>159.12</v>
      </c>
      <c r="H118" s="34">
        <v>0</v>
      </c>
      <c r="I118" s="35">
        <f>ROUND(G118*H118,P4)</f>
        <v>0</v>
      </c>
      <c r="J118" s="29"/>
      <c r="O118" s="36">
        <f>I118*0.21</f>
        <v>0</v>
      </c>
      <c r="P118">
        <v>3</v>
      </c>
    </row>
    <row r="119" ht="30">
      <c r="A119" s="29" t="s">
        <v>33</v>
      </c>
      <c r="B119" s="37"/>
      <c r="C119" s="38"/>
      <c r="D119" s="38"/>
      <c r="E119" s="31" t="s">
        <v>818</v>
      </c>
      <c r="F119" s="38"/>
      <c r="G119" s="38"/>
      <c r="H119" s="38"/>
      <c r="I119" s="38"/>
      <c r="J119" s="39"/>
    </row>
    <row r="120">
      <c r="A120" s="29" t="s">
        <v>94</v>
      </c>
      <c r="B120" s="37"/>
      <c r="C120" s="38"/>
      <c r="D120" s="38"/>
      <c r="E120" s="45" t="s">
        <v>819</v>
      </c>
      <c r="F120" s="38"/>
      <c r="G120" s="38"/>
      <c r="H120" s="38"/>
      <c r="I120" s="38"/>
      <c r="J120" s="39"/>
    </row>
    <row r="121" ht="120">
      <c r="A121" s="29" t="s">
        <v>35</v>
      </c>
      <c r="B121" s="37"/>
      <c r="C121" s="38"/>
      <c r="D121" s="38"/>
      <c r="E121" s="31" t="s">
        <v>820</v>
      </c>
      <c r="F121" s="38"/>
      <c r="G121" s="38"/>
      <c r="H121" s="38"/>
      <c r="I121" s="38"/>
      <c r="J121" s="39"/>
    </row>
    <row r="122">
      <c r="A122" s="29" t="s">
        <v>29</v>
      </c>
      <c r="B122" s="29">
        <v>28</v>
      </c>
      <c r="C122" s="30" t="s">
        <v>821</v>
      </c>
      <c r="D122" s="29" t="s">
        <v>38</v>
      </c>
      <c r="E122" s="31" t="s">
        <v>822</v>
      </c>
      <c r="F122" s="32" t="s">
        <v>108</v>
      </c>
      <c r="G122" s="33">
        <v>88.400000000000006</v>
      </c>
      <c r="H122" s="34">
        <v>0</v>
      </c>
      <c r="I122" s="35">
        <f>ROUND(G122*H122,P4)</f>
        <v>0</v>
      </c>
      <c r="J122" s="29"/>
      <c r="O122" s="36">
        <f>I122*0.21</f>
        <v>0</v>
      </c>
      <c r="P122">
        <v>3</v>
      </c>
    </row>
    <row r="123" ht="30">
      <c r="A123" s="29" t="s">
        <v>33</v>
      </c>
      <c r="B123" s="37"/>
      <c r="C123" s="38"/>
      <c r="D123" s="38"/>
      <c r="E123" s="31" t="s">
        <v>823</v>
      </c>
      <c r="F123" s="38"/>
      <c r="G123" s="38"/>
      <c r="H123" s="38"/>
      <c r="I123" s="38"/>
      <c r="J123" s="39"/>
    </row>
    <row r="124">
      <c r="A124" s="29" t="s">
        <v>94</v>
      </c>
      <c r="B124" s="37"/>
      <c r="C124" s="38"/>
      <c r="D124" s="38"/>
      <c r="E124" s="45" t="s">
        <v>824</v>
      </c>
      <c r="F124" s="38"/>
      <c r="G124" s="38"/>
      <c r="H124" s="38"/>
      <c r="I124" s="38"/>
      <c r="J124" s="39"/>
    </row>
    <row r="125" ht="105">
      <c r="A125" s="29" t="s">
        <v>35</v>
      </c>
      <c r="B125" s="37"/>
      <c r="C125" s="38"/>
      <c r="D125" s="38"/>
      <c r="E125" s="31" t="s">
        <v>825</v>
      </c>
      <c r="F125" s="38"/>
      <c r="G125" s="38"/>
      <c r="H125" s="38"/>
      <c r="I125" s="38"/>
      <c r="J125" s="39"/>
    </row>
    <row r="126">
      <c r="A126" s="29" t="s">
        <v>29</v>
      </c>
      <c r="B126" s="29">
        <v>29</v>
      </c>
      <c r="C126" s="30" t="s">
        <v>257</v>
      </c>
      <c r="D126" s="29" t="s">
        <v>38</v>
      </c>
      <c r="E126" s="31" t="s">
        <v>258</v>
      </c>
      <c r="F126" s="32" t="s">
        <v>108</v>
      </c>
      <c r="G126" s="33">
        <v>70.560000000000002</v>
      </c>
      <c r="H126" s="34">
        <v>0</v>
      </c>
      <c r="I126" s="35">
        <f>ROUND(G126*H126,P4)</f>
        <v>0</v>
      </c>
      <c r="J126" s="29"/>
      <c r="O126" s="36">
        <f>I126*0.21</f>
        <v>0</v>
      </c>
      <c r="P126">
        <v>3</v>
      </c>
    </row>
    <row r="127">
      <c r="A127" s="29" t="s">
        <v>33</v>
      </c>
      <c r="B127" s="37"/>
      <c r="C127" s="38"/>
      <c r="D127" s="38"/>
      <c r="E127" s="31" t="s">
        <v>826</v>
      </c>
      <c r="F127" s="38"/>
      <c r="G127" s="38"/>
      <c r="H127" s="38"/>
      <c r="I127" s="38"/>
      <c r="J127" s="39"/>
    </row>
    <row r="128">
      <c r="A128" s="29" t="s">
        <v>94</v>
      </c>
      <c r="B128" s="37"/>
      <c r="C128" s="38"/>
      <c r="D128" s="38"/>
      <c r="E128" s="45" t="s">
        <v>827</v>
      </c>
      <c r="F128" s="38"/>
      <c r="G128" s="38"/>
      <c r="H128" s="38"/>
      <c r="I128" s="38"/>
      <c r="J128" s="39"/>
    </row>
    <row r="129" ht="195">
      <c r="A129" s="29" t="s">
        <v>35</v>
      </c>
      <c r="B129" s="37"/>
      <c r="C129" s="38"/>
      <c r="D129" s="38"/>
      <c r="E129" s="31" t="s">
        <v>828</v>
      </c>
      <c r="F129" s="38"/>
      <c r="G129" s="38"/>
      <c r="H129" s="38"/>
      <c r="I129" s="38"/>
      <c r="J129" s="39"/>
    </row>
    <row r="130">
      <c r="A130" s="29" t="s">
        <v>29</v>
      </c>
      <c r="B130" s="29">
        <v>30</v>
      </c>
      <c r="C130" s="30" t="s">
        <v>262</v>
      </c>
      <c r="D130" s="29" t="s">
        <v>38</v>
      </c>
      <c r="E130" s="31" t="s">
        <v>263</v>
      </c>
      <c r="F130" s="32" t="s">
        <v>108</v>
      </c>
      <c r="G130" s="33">
        <v>70.560000000000002</v>
      </c>
      <c r="H130" s="34">
        <v>0</v>
      </c>
      <c r="I130" s="35">
        <f>ROUND(G130*H130,P4)</f>
        <v>0</v>
      </c>
      <c r="J130" s="29"/>
      <c r="O130" s="36">
        <f>I130*0.21</f>
        <v>0</v>
      </c>
      <c r="P130">
        <v>3</v>
      </c>
    </row>
    <row r="131" ht="30">
      <c r="A131" s="29" t="s">
        <v>33</v>
      </c>
      <c r="B131" s="37"/>
      <c r="C131" s="38"/>
      <c r="D131" s="38"/>
      <c r="E131" s="31" t="s">
        <v>829</v>
      </c>
      <c r="F131" s="38"/>
      <c r="G131" s="38"/>
      <c r="H131" s="38"/>
      <c r="I131" s="38"/>
      <c r="J131" s="39"/>
    </row>
    <row r="132">
      <c r="A132" s="29" t="s">
        <v>94</v>
      </c>
      <c r="B132" s="37"/>
      <c r="C132" s="38"/>
      <c r="D132" s="38"/>
      <c r="E132" s="45" t="s">
        <v>827</v>
      </c>
      <c r="F132" s="38"/>
      <c r="G132" s="38"/>
      <c r="H132" s="38"/>
      <c r="I132" s="38"/>
      <c r="J132" s="39"/>
    </row>
    <row r="133" ht="195">
      <c r="A133" s="29" t="s">
        <v>35</v>
      </c>
      <c r="B133" s="37"/>
      <c r="C133" s="38"/>
      <c r="D133" s="38"/>
      <c r="E133" s="31" t="s">
        <v>828</v>
      </c>
      <c r="F133" s="38"/>
      <c r="G133" s="38"/>
      <c r="H133" s="38"/>
      <c r="I133" s="38"/>
      <c r="J133" s="39"/>
    </row>
    <row r="134">
      <c r="A134" s="29" t="s">
        <v>29</v>
      </c>
      <c r="B134" s="29">
        <v>31</v>
      </c>
      <c r="C134" s="30" t="s">
        <v>830</v>
      </c>
      <c r="D134" s="29" t="s">
        <v>38</v>
      </c>
      <c r="E134" s="31" t="s">
        <v>831</v>
      </c>
      <c r="F134" s="32" t="s">
        <v>143</v>
      </c>
      <c r="G134" s="33">
        <v>0.64000000000000001</v>
      </c>
      <c r="H134" s="34">
        <v>0</v>
      </c>
      <c r="I134" s="35">
        <f>ROUND(G134*H134,P4)</f>
        <v>0</v>
      </c>
      <c r="J134" s="29"/>
      <c r="O134" s="36">
        <f>I134*0.21</f>
        <v>0</v>
      </c>
      <c r="P134">
        <v>3</v>
      </c>
    </row>
    <row r="135">
      <c r="A135" s="29" t="s">
        <v>33</v>
      </c>
      <c r="B135" s="37"/>
      <c r="C135" s="38"/>
      <c r="D135" s="38"/>
      <c r="E135" s="31" t="s">
        <v>832</v>
      </c>
      <c r="F135" s="38"/>
      <c r="G135" s="38"/>
      <c r="H135" s="38"/>
      <c r="I135" s="38"/>
      <c r="J135" s="39"/>
    </row>
    <row r="136">
      <c r="A136" s="29" t="s">
        <v>94</v>
      </c>
      <c r="B136" s="37"/>
      <c r="C136" s="38"/>
      <c r="D136" s="38"/>
      <c r="E136" s="45" t="s">
        <v>833</v>
      </c>
      <c r="F136" s="38"/>
      <c r="G136" s="38"/>
      <c r="H136" s="38"/>
      <c r="I136" s="38"/>
      <c r="J136" s="39"/>
    </row>
    <row r="137" ht="195">
      <c r="A137" s="29" t="s">
        <v>35</v>
      </c>
      <c r="B137" s="37"/>
      <c r="C137" s="38"/>
      <c r="D137" s="38"/>
      <c r="E137" s="31" t="s">
        <v>828</v>
      </c>
      <c r="F137" s="38"/>
      <c r="G137" s="38"/>
      <c r="H137" s="38"/>
      <c r="I137" s="38"/>
      <c r="J137" s="39"/>
    </row>
    <row r="138">
      <c r="A138" s="29" t="s">
        <v>29</v>
      </c>
      <c r="B138" s="29">
        <v>32</v>
      </c>
      <c r="C138" s="30" t="s">
        <v>834</v>
      </c>
      <c r="D138" s="29" t="s">
        <v>38</v>
      </c>
      <c r="E138" s="31" t="s">
        <v>835</v>
      </c>
      <c r="F138" s="32" t="s">
        <v>108</v>
      </c>
      <c r="G138" s="33">
        <v>22.149999999999999</v>
      </c>
      <c r="H138" s="34">
        <v>0</v>
      </c>
      <c r="I138" s="35">
        <f>ROUND(G138*H138,P4)</f>
        <v>0</v>
      </c>
      <c r="J138" s="29"/>
      <c r="O138" s="36">
        <f>I138*0.21</f>
        <v>0</v>
      </c>
      <c r="P138">
        <v>3</v>
      </c>
    </row>
    <row r="139">
      <c r="A139" s="29" t="s">
        <v>33</v>
      </c>
      <c r="B139" s="37"/>
      <c r="C139" s="38"/>
      <c r="D139" s="38"/>
      <c r="E139" s="31" t="s">
        <v>836</v>
      </c>
      <c r="F139" s="38"/>
      <c r="G139" s="38"/>
      <c r="H139" s="38"/>
      <c r="I139" s="38"/>
      <c r="J139" s="39"/>
    </row>
    <row r="140">
      <c r="A140" s="29" t="s">
        <v>94</v>
      </c>
      <c r="B140" s="37"/>
      <c r="C140" s="38"/>
      <c r="D140" s="38"/>
      <c r="E140" s="45" t="s">
        <v>837</v>
      </c>
      <c r="F140" s="38"/>
      <c r="G140" s="38"/>
      <c r="H140" s="38"/>
      <c r="I140" s="38"/>
      <c r="J140" s="39"/>
    </row>
    <row r="141" ht="195">
      <c r="A141" s="29" t="s">
        <v>35</v>
      </c>
      <c r="B141" s="37"/>
      <c r="C141" s="38"/>
      <c r="D141" s="38"/>
      <c r="E141" s="31" t="s">
        <v>828</v>
      </c>
      <c r="F141" s="38"/>
      <c r="G141" s="38"/>
      <c r="H141" s="38"/>
      <c r="I141" s="38"/>
      <c r="J141" s="39"/>
    </row>
    <row r="142">
      <c r="A142" s="29" t="s">
        <v>29</v>
      </c>
      <c r="B142" s="29">
        <v>33</v>
      </c>
      <c r="C142" s="30" t="s">
        <v>838</v>
      </c>
      <c r="D142" s="29" t="s">
        <v>38</v>
      </c>
      <c r="E142" s="31" t="s">
        <v>839</v>
      </c>
      <c r="F142" s="32" t="s">
        <v>108</v>
      </c>
      <c r="G142" s="33">
        <v>76.319999999999993</v>
      </c>
      <c r="H142" s="34">
        <v>0</v>
      </c>
      <c r="I142" s="35">
        <f>ROUND(G142*H142,P4)</f>
        <v>0</v>
      </c>
      <c r="J142" s="29"/>
      <c r="O142" s="36">
        <f>I142*0.21</f>
        <v>0</v>
      </c>
      <c r="P142">
        <v>3</v>
      </c>
    </row>
    <row r="143" ht="45">
      <c r="A143" s="29" t="s">
        <v>33</v>
      </c>
      <c r="B143" s="37"/>
      <c r="C143" s="38"/>
      <c r="D143" s="38"/>
      <c r="E143" s="31" t="s">
        <v>840</v>
      </c>
      <c r="F143" s="38"/>
      <c r="G143" s="38"/>
      <c r="H143" s="38"/>
      <c r="I143" s="38"/>
      <c r="J143" s="39"/>
    </row>
    <row r="144">
      <c r="A144" s="29" t="s">
        <v>94</v>
      </c>
      <c r="B144" s="37"/>
      <c r="C144" s="38"/>
      <c r="D144" s="38"/>
      <c r="E144" s="45" t="s">
        <v>841</v>
      </c>
      <c r="F144" s="38"/>
      <c r="G144" s="38"/>
      <c r="H144" s="38"/>
      <c r="I144" s="38"/>
      <c r="J144" s="39"/>
    </row>
    <row r="145" ht="195">
      <c r="A145" s="29" t="s">
        <v>35</v>
      </c>
      <c r="B145" s="37"/>
      <c r="C145" s="38"/>
      <c r="D145" s="38"/>
      <c r="E145" s="31" t="s">
        <v>828</v>
      </c>
      <c r="F145" s="38"/>
      <c r="G145" s="38"/>
      <c r="H145" s="38"/>
      <c r="I145" s="38"/>
      <c r="J145" s="39"/>
    </row>
    <row r="146">
      <c r="A146" s="23" t="s">
        <v>26</v>
      </c>
      <c r="B146" s="24"/>
      <c r="C146" s="25" t="s">
        <v>274</v>
      </c>
      <c r="D146" s="26"/>
      <c r="E146" s="23" t="s">
        <v>842</v>
      </c>
      <c r="F146" s="26"/>
      <c r="G146" s="26"/>
      <c r="H146" s="26"/>
      <c r="I146" s="27">
        <f>SUMIFS(I147:I162,A147:A162,"P")</f>
        <v>0</v>
      </c>
      <c r="J146" s="28"/>
    </row>
    <row r="147" ht="30">
      <c r="A147" s="29" t="s">
        <v>29</v>
      </c>
      <c r="B147" s="29">
        <v>34</v>
      </c>
      <c r="C147" s="30" t="s">
        <v>421</v>
      </c>
      <c r="D147" s="29" t="s">
        <v>38</v>
      </c>
      <c r="E147" s="31" t="s">
        <v>422</v>
      </c>
      <c r="F147" s="32" t="s">
        <v>108</v>
      </c>
      <c r="G147" s="33">
        <v>127.61</v>
      </c>
      <c r="H147" s="34">
        <v>0</v>
      </c>
      <c r="I147" s="35">
        <f>ROUND(G147*H147,P4)</f>
        <v>0</v>
      </c>
      <c r="J147" s="29"/>
      <c r="O147" s="36">
        <f>I147*0.21</f>
        <v>0</v>
      </c>
      <c r="P147">
        <v>3</v>
      </c>
    </row>
    <row r="148">
      <c r="A148" s="29" t="s">
        <v>33</v>
      </c>
      <c r="B148" s="37"/>
      <c r="C148" s="38"/>
      <c r="D148" s="38"/>
      <c r="E148" s="43" t="s">
        <v>38</v>
      </c>
      <c r="F148" s="38"/>
      <c r="G148" s="38"/>
      <c r="H148" s="38"/>
      <c r="I148" s="38"/>
      <c r="J148" s="39"/>
    </row>
    <row r="149" ht="60">
      <c r="A149" s="29" t="s">
        <v>94</v>
      </c>
      <c r="B149" s="37"/>
      <c r="C149" s="38"/>
      <c r="D149" s="38"/>
      <c r="E149" s="45" t="s">
        <v>843</v>
      </c>
      <c r="F149" s="38"/>
      <c r="G149" s="38"/>
      <c r="H149" s="38"/>
      <c r="I149" s="38"/>
      <c r="J149" s="39"/>
    </row>
    <row r="150" ht="120">
      <c r="A150" s="29" t="s">
        <v>35</v>
      </c>
      <c r="B150" s="37"/>
      <c r="C150" s="38"/>
      <c r="D150" s="38"/>
      <c r="E150" s="31" t="s">
        <v>844</v>
      </c>
      <c r="F150" s="38"/>
      <c r="G150" s="38"/>
      <c r="H150" s="38"/>
      <c r="I150" s="38"/>
      <c r="J150" s="39"/>
    </row>
    <row r="151" ht="30">
      <c r="A151" s="29" t="s">
        <v>29</v>
      </c>
      <c r="B151" s="29">
        <v>35</v>
      </c>
      <c r="C151" s="30" t="s">
        <v>425</v>
      </c>
      <c r="D151" s="29" t="s">
        <v>38</v>
      </c>
      <c r="E151" s="31" t="s">
        <v>426</v>
      </c>
      <c r="F151" s="32" t="s">
        <v>108</v>
      </c>
      <c r="G151" s="33">
        <v>13.6</v>
      </c>
      <c r="H151" s="34">
        <v>0</v>
      </c>
      <c r="I151" s="35">
        <f>ROUND(G151*H151,P4)</f>
        <v>0</v>
      </c>
      <c r="J151" s="29"/>
      <c r="O151" s="36">
        <f>I151*0.21</f>
        <v>0</v>
      </c>
      <c r="P151">
        <v>3</v>
      </c>
    </row>
    <row r="152">
      <c r="A152" s="29" t="s">
        <v>33</v>
      </c>
      <c r="B152" s="37"/>
      <c r="C152" s="38"/>
      <c r="D152" s="38"/>
      <c r="E152" s="31" t="s">
        <v>845</v>
      </c>
      <c r="F152" s="38"/>
      <c r="G152" s="38"/>
      <c r="H152" s="38"/>
      <c r="I152" s="38"/>
      <c r="J152" s="39"/>
    </row>
    <row r="153">
      <c r="A153" s="29" t="s">
        <v>94</v>
      </c>
      <c r="B153" s="37"/>
      <c r="C153" s="38"/>
      <c r="D153" s="38"/>
      <c r="E153" s="45" t="s">
        <v>846</v>
      </c>
      <c r="F153" s="38"/>
      <c r="G153" s="38"/>
      <c r="H153" s="38"/>
      <c r="I153" s="38"/>
      <c r="J153" s="39"/>
    </row>
    <row r="154" ht="120">
      <c r="A154" s="29" t="s">
        <v>35</v>
      </c>
      <c r="B154" s="37"/>
      <c r="C154" s="38"/>
      <c r="D154" s="38"/>
      <c r="E154" s="31" t="s">
        <v>844</v>
      </c>
      <c r="F154" s="38"/>
      <c r="G154" s="38"/>
      <c r="H154" s="38"/>
      <c r="I154" s="38"/>
      <c r="J154" s="39"/>
    </row>
    <row r="155">
      <c r="A155" s="29" t="s">
        <v>29</v>
      </c>
      <c r="B155" s="29">
        <v>36</v>
      </c>
      <c r="C155" s="30" t="s">
        <v>281</v>
      </c>
      <c r="D155" s="29" t="s">
        <v>38</v>
      </c>
      <c r="E155" s="31" t="s">
        <v>282</v>
      </c>
      <c r="F155" s="32" t="s">
        <v>108</v>
      </c>
      <c r="G155" s="33">
        <v>141.21000000000001</v>
      </c>
      <c r="H155" s="34">
        <v>0</v>
      </c>
      <c r="I155" s="35">
        <f>ROUND(G155*H155,P4)</f>
        <v>0</v>
      </c>
      <c r="J155" s="29"/>
      <c r="O155" s="36">
        <f>I155*0.21</f>
        <v>0</v>
      </c>
      <c r="P155">
        <v>3</v>
      </c>
    </row>
    <row r="156" ht="30">
      <c r="A156" s="29" t="s">
        <v>33</v>
      </c>
      <c r="B156" s="37"/>
      <c r="C156" s="38"/>
      <c r="D156" s="38"/>
      <c r="E156" s="31" t="s">
        <v>847</v>
      </c>
      <c r="F156" s="38"/>
      <c r="G156" s="38"/>
      <c r="H156" s="38"/>
      <c r="I156" s="38"/>
      <c r="J156" s="39"/>
    </row>
    <row r="157" ht="60">
      <c r="A157" s="29" t="s">
        <v>94</v>
      </c>
      <c r="B157" s="37"/>
      <c r="C157" s="38"/>
      <c r="D157" s="38"/>
      <c r="E157" s="45" t="s">
        <v>848</v>
      </c>
      <c r="F157" s="38"/>
      <c r="G157" s="38"/>
      <c r="H157" s="38"/>
      <c r="I157" s="38"/>
      <c r="J157" s="39"/>
    </row>
    <row r="158" ht="120">
      <c r="A158" s="29" t="s">
        <v>35</v>
      </c>
      <c r="B158" s="37"/>
      <c r="C158" s="38"/>
      <c r="D158" s="38"/>
      <c r="E158" s="31" t="s">
        <v>844</v>
      </c>
      <c r="F158" s="38"/>
      <c r="G158" s="38"/>
      <c r="H158" s="38"/>
      <c r="I158" s="38"/>
      <c r="J158" s="39"/>
    </row>
    <row r="159">
      <c r="A159" s="29" t="s">
        <v>29</v>
      </c>
      <c r="B159" s="29">
        <v>37</v>
      </c>
      <c r="C159" s="30" t="s">
        <v>849</v>
      </c>
      <c r="D159" s="29" t="s">
        <v>38</v>
      </c>
      <c r="E159" s="31" t="s">
        <v>850</v>
      </c>
      <c r="F159" s="32" t="s">
        <v>168</v>
      </c>
      <c r="G159" s="33">
        <v>2.1800000000000002</v>
      </c>
      <c r="H159" s="34">
        <v>0</v>
      </c>
      <c r="I159" s="35">
        <f>ROUND(G159*H159,P4)</f>
        <v>0</v>
      </c>
      <c r="J159" s="29"/>
      <c r="O159" s="36">
        <f>I159*0.21</f>
        <v>0</v>
      </c>
      <c r="P159">
        <v>3</v>
      </c>
    </row>
    <row r="160" ht="60">
      <c r="A160" s="29" t="s">
        <v>33</v>
      </c>
      <c r="B160" s="37"/>
      <c r="C160" s="38"/>
      <c r="D160" s="38"/>
      <c r="E160" s="31" t="s">
        <v>851</v>
      </c>
      <c r="F160" s="38"/>
      <c r="G160" s="38"/>
      <c r="H160" s="38"/>
      <c r="I160" s="38"/>
      <c r="J160" s="39"/>
    </row>
    <row r="161">
      <c r="A161" s="29" t="s">
        <v>94</v>
      </c>
      <c r="B161" s="37"/>
      <c r="C161" s="38"/>
      <c r="D161" s="38"/>
      <c r="E161" s="45" t="s">
        <v>852</v>
      </c>
      <c r="F161" s="38"/>
      <c r="G161" s="38"/>
      <c r="H161" s="38"/>
      <c r="I161" s="38"/>
      <c r="J161" s="39"/>
    </row>
    <row r="162" ht="120">
      <c r="A162" s="29" t="s">
        <v>35</v>
      </c>
      <c r="B162" s="37"/>
      <c r="C162" s="38"/>
      <c r="D162" s="38"/>
      <c r="E162" s="31" t="s">
        <v>853</v>
      </c>
      <c r="F162" s="38"/>
      <c r="G162" s="38"/>
      <c r="H162" s="38"/>
      <c r="I162" s="38"/>
      <c r="J162" s="39"/>
    </row>
    <row r="163">
      <c r="A163" s="23" t="s">
        <v>26</v>
      </c>
      <c r="B163" s="24"/>
      <c r="C163" s="25" t="s">
        <v>285</v>
      </c>
      <c r="D163" s="26"/>
      <c r="E163" s="23" t="s">
        <v>854</v>
      </c>
      <c r="F163" s="26"/>
      <c r="G163" s="26"/>
      <c r="H163" s="26"/>
      <c r="I163" s="27">
        <f>SUMIFS(I164:I191,A164:A191,"P")</f>
        <v>0</v>
      </c>
      <c r="J163" s="28"/>
    </row>
    <row r="164" ht="30">
      <c r="A164" s="29" t="s">
        <v>29</v>
      </c>
      <c r="B164" s="29">
        <v>38</v>
      </c>
      <c r="C164" s="30" t="s">
        <v>855</v>
      </c>
      <c r="D164" s="29" t="s">
        <v>38</v>
      </c>
      <c r="E164" s="31" t="s">
        <v>856</v>
      </c>
      <c r="F164" s="32" t="s">
        <v>108</v>
      </c>
      <c r="G164" s="33">
        <v>51.25</v>
      </c>
      <c r="H164" s="34">
        <v>0</v>
      </c>
      <c r="I164" s="35">
        <f>ROUND(G164*H164,P4)</f>
        <v>0</v>
      </c>
      <c r="J164" s="29"/>
      <c r="O164" s="36">
        <f>I164*0.21</f>
        <v>0</v>
      </c>
      <c r="P164">
        <v>3</v>
      </c>
    </row>
    <row r="165">
      <c r="A165" s="29" t="s">
        <v>33</v>
      </c>
      <c r="B165" s="37"/>
      <c r="C165" s="38"/>
      <c r="D165" s="38"/>
      <c r="E165" s="31" t="s">
        <v>857</v>
      </c>
      <c r="F165" s="38"/>
      <c r="G165" s="38"/>
      <c r="H165" s="38"/>
      <c r="I165" s="38"/>
      <c r="J165" s="39"/>
    </row>
    <row r="166" ht="75">
      <c r="A166" s="29" t="s">
        <v>94</v>
      </c>
      <c r="B166" s="37"/>
      <c r="C166" s="38"/>
      <c r="D166" s="38"/>
      <c r="E166" s="45" t="s">
        <v>858</v>
      </c>
      <c r="F166" s="38"/>
      <c r="G166" s="38"/>
      <c r="H166" s="38"/>
      <c r="I166" s="38"/>
      <c r="J166" s="39"/>
    </row>
    <row r="167" ht="285">
      <c r="A167" s="29" t="s">
        <v>35</v>
      </c>
      <c r="B167" s="37"/>
      <c r="C167" s="38"/>
      <c r="D167" s="38"/>
      <c r="E167" s="31" t="s">
        <v>859</v>
      </c>
      <c r="F167" s="38"/>
      <c r="G167" s="38"/>
      <c r="H167" s="38"/>
      <c r="I167" s="38"/>
      <c r="J167" s="39"/>
    </row>
    <row r="168">
      <c r="A168" s="29" t="s">
        <v>29</v>
      </c>
      <c r="B168" s="29">
        <v>39</v>
      </c>
      <c r="C168" s="30" t="s">
        <v>860</v>
      </c>
      <c r="D168" s="29" t="s">
        <v>38</v>
      </c>
      <c r="E168" s="31" t="s">
        <v>861</v>
      </c>
      <c r="F168" s="32" t="s">
        <v>108</v>
      </c>
      <c r="G168" s="33">
        <v>22.079999999999998</v>
      </c>
      <c r="H168" s="34">
        <v>0</v>
      </c>
      <c r="I168" s="35">
        <f>ROUND(G168*H168,P4)</f>
        <v>0</v>
      </c>
      <c r="J168" s="29"/>
      <c r="O168" s="36">
        <f>I168*0.21</f>
        <v>0</v>
      </c>
      <c r="P168">
        <v>3</v>
      </c>
    </row>
    <row r="169" ht="135">
      <c r="A169" s="29" t="s">
        <v>33</v>
      </c>
      <c r="B169" s="37"/>
      <c r="C169" s="38"/>
      <c r="D169" s="38"/>
      <c r="E169" s="31" t="s">
        <v>862</v>
      </c>
      <c r="F169" s="38"/>
      <c r="G169" s="38"/>
      <c r="H169" s="38"/>
      <c r="I169" s="38"/>
      <c r="J169" s="39"/>
    </row>
    <row r="170">
      <c r="A170" s="29" t="s">
        <v>94</v>
      </c>
      <c r="B170" s="37"/>
      <c r="C170" s="38"/>
      <c r="D170" s="38"/>
      <c r="E170" s="45" t="s">
        <v>863</v>
      </c>
      <c r="F170" s="38"/>
      <c r="G170" s="38"/>
      <c r="H170" s="38"/>
      <c r="I170" s="38"/>
      <c r="J170" s="39"/>
    </row>
    <row r="171" ht="300">
      <c r="A171" s="29" t="s">
        <v>35</v>
      </c>
      <c r="B171" s="37"/>
      <c r="C171" s="38"/>
      <c r="D171" s="38"/>
      <c r="E171" s="31" t="s">
        <v>864</v>
      </c>
      <c r="F171" s="38"/>
      <c r="G171" s="38"/>
      <c r="H171" s="38"/>
      <c r="I171" s="38"/>
      <c r="J171" s="39"/>
    </row>
    <row r="172" ht="30">
      <c r="A172" s="29" t="s">
        <v>29</v>
      </c>
      <c r="B172" s="29">
        <v>40</v>
      </c>
      <c r="C172" s="30" t="s">
        <v>865</v>
      </c>
      <c r="D172" s="29" t="s">
        <v>38</v>
      </c>
      <c r="E172" s="31" t="s">
        <v>866</v>
      </c>
      <c r="F172" s="32" t="s">
        <v>108</v>
      </c>
      <c r="G172" s="33">
        <v>86.849999999999994</v>
      </c>
      <c r="H172" s="34">
        <v>0</v>
      </c>
      <c r="I172" s="35">
        <f>ROUND(G172*H172,P4)</f>
        <v>0</v>
      </c>
      <c r="J172" s="29"/>
      <c r="O172" s="36">
        <f>I172*0.21</f>
        <v>0</v>
      </c>
      <c r="P172">
        <v>3</v>
      </c>
    </row>
    <row r="173" ht="75">
      <c r="A173" s="29" t="s">
        <v>33</v>
      </c>
      <c r="B173" s="37"/>
      <c r="C173" s="38"/>
      <c r="D173" s="38"/>
      <c r="E173" s="31" t="s">
        <v>867</v>
      </c>
      <c r="F173" s="38"/>
      <c r="G173" s="38"/>
      <c r="H173" s="38"/>
      <c r="I173" s="38"/>
      <c r="J173" s="39"/>
    </row>
    <row r="174" ht="45">
      <c r="A174" s="29" t="s">
        <v>94</v>
      </c>
      <c r="B174" s="37"/>
      <c r="C174" s="38"/>
      <c r="D174" s="38"/>
      <c r="E174" s="45" t="s">
        <v>868</v>
      </c>
      <c r="F174" s="38"/>
      <c r="G174" s="38"/>
      <c r="H174" s="38"/>
      <c r="I174" s="38"/>
      <c r="J174" s="39"/>
    </row>
    <row r="175" ht="300">
      <c r="A175" s="29" t="s">
        <v>35</v>
      </c>
      <c r="B175" s="37"/>
      <c r="C175" s="38"/>
      <c r="D175" s="38"/>
      <c r="E175" s="31" t="s">
        <v>869</v>
      </c>
      <c r="F175" s="38"/>
      <c r="G175" s="38"/>
      <c r="H175" s="38"/>
      <c r="I175" s="38"/>
      <c r="J175" s="39"/>
    </row>
    <row r="176">
      <c r="A176" s="29" t="s">
        <v>29</v>
      </c>
      <c r="B176" s="29">
        <v>41</v>
      </c>
      <c r="C176" s="30" t="s">
        <v>466</v>
      </c>
      <c r="D176" s="29" t="s">
        <v>38</v>
      </c>
      <c r="E176" s="31" t="s">
        <v>467</v>
      </c>
      <c r="F176" s="32" t="s">
        <v>108</v>
      </c>
      <c r="G176" s="33">
        <v>22.309999999999999</v>
      </c>
      <c r="H176" s="34">
        <v>0</v>
      </c>
      <c r="I176" s="35">
        <f>ROUND(G176*H176,P4)</f>
        <v>0</v>
      </c>
      <c r="J176" s="29"/>
      <c r="O176" s="36">
        <f>I176*0.21</f>
        <v>0</v>
      </c>
      <c r="P176">
        <v>3</v>
      </c>
    </row>
    <row r="177" ht="30">
      <c r="A177" s="29" t="s">
        <v>33</v>
      </c>
      <c r="B177" s="37"/>
      <c r="C177" s="38"/>
      <c r="D177" s="38"/>
      <c r="E177" s="31" t="s">
        <v>870</v>
      </c>
      <c r="F177" s="38"/>
      <c r="G177" s="38"/>
      <c r="H177" s="38"/>
      <c r="I177" s="38"/>
      <c r="J177" s="39"/>
    </row>
    <row r="178" ht="60">
      <c r="A178" s="29" t="s">
        <v>94</v>
      </c>
      <c r="B178" s="37"/>
      <c r="C178" s="38"/>
      <c r="D178" s="38"/>
      <c r="E178" s="45" t="s">
        <v>871</v>
      </c>
      <c r="F178" s="38"/>
      <c r="G178" s="38"/>
      <c r="H178" s="38"/>
      <c r="I178" s="38"/>
      <c r="J178" s="39"/>
    </row>
    <row r="179" ht="120">
      <c r="A179" s="29" t="s">
        <v>35</v>
      </c>
      <c r="B179" s="37"/>
      <c r="C179" s="38"/>
      <c r="D179" s="38"/>
      <c r="E179" s="31" t="s">
        <v>872</v>
      </c>
      <c r="F179" s="38"/>
      <c r="G179" s="38"/>
      <c r="H179" s="38"/>
      <c r="I179" s="38"/>
      <c r="J179" s="39"/>
    </row>
    <row r="180">
      <c r="A180" s="29" t="s">
        <v>29</v>
      </c>
      <c r="B180" s="29">
        <v>42</v>
      </c>
      <c r="C180" s="30" t="s">
        <v>287</v>
      </c>
      <c r="D180" s="29" t="s">
        <v>38</v>
      </c>
      <c r="E180" s="31" t="s">
        <v>288</v>
      </c>
      <c r="F180" s="32" t="s">
        <v>108</v>
      </c>
      <c r="G180" s="33">
        <v>218.41</v>
      </c>
      <c r="H180" s="34">
        <v>0</v>
      </c>
      <c r="I180" s="35">
        <f>ROUND(G180*H180,P4)</f>
        <v>0</v>
      </c>
      <c r="J180" s="29"/>
      <c r="O180" s="36">
        <f>I180*0.21</f>
        <v>0</v>
      </c>
      <c r="P180">
        <v>3</v>
      </c>
    </row>
    <row r="181">
      <c r="A181" s="29" t="s">
        <v>33</v>
      </c>
      <c r="B181" s="37"/>
      <c r="C181" s="38"/>
      <c r="D181" s="38"/>
      <c r="E181" s="31" t="s">
        <v>873</v>
      </c>
      <c r="F181" s="38"/>
      <c r="G181" s="38"/>
      <c r="H181" s="38"/>
      <c r="I181" s="38"/>
      <c r="J181" s="39"/>
    </row>
    <row r="182">
      <c r="A182" s="29" t="s">
        <v>94</v>
      </c>
      <c r="B182" s="37"/>
      <c r="C182" s="38"/>
      <c r="D182" s="38"/>
      <c r="E182" s="45" t="s">
        <v>874</v>
      </c>
      <c r="F182" s="38"/>
      <c r="G182" s="38"/>
      <c r="H182" s="38"/>
      <c r="I182" s="38"/>
      <c r="J182" s="39"/>
    </row>
    <row r="183" ht="120">
      <c r="A183" s="29" t="s">
        <v>35</v>
      </c>
      <c r="B183" s="37"/>
      <c r="C183" s="38"/>
      <c r="D183" s="38"/>
      <c r="E183" s="31" t="s">
        <v>875</v>
      </c>
      <c r="F183" s="38"/>
      <c r="G183" s="38"/>
      <c r="H183" s="38"/>
      <c r="I183" s="38"/>
      <c r="J183" s="39"/>
    </row>
    <row r="184">
      <c r="A184" s="29" t="s">
        <v>29</v>
      </c>
      <c r="B184" s="29">
        <v>43</v>
      </c>
      <c r="C184" s="30" t="s">
        <v>876</v>
      </c>
      <c r="D184" s="29" t="s">
        <v>55</v>
      </c>
      <c r="E184" s="31" t="s">
        <v>877</v>
      </c>
      <c r="F184" s="32" t="s">
        <v>108</v>
      </c>
      <c r="G184" s="33">
        <v>69.709999999999994</v>
      </c>
      <c r="H184" s="34">
        <v>0</v>
      </c>
      <c r="I184" s="35">
        <f>ROUND(G184*H184,P4)</f>
        <v>0</v>
      </c>
      <c r="J184" s="29"/>
      <c r="O184" s="36">
        <f>I184*0.21</f>
        <v>0</v>
      </c>
      <c r="P184">
        <v>3</v>
      </c>
    </row>
    <row r="185">
      <c r="A185" s="29" t="s">
        <v>33</v>
      </c>
      <c r="B185" s="37"/>
      <c r="C185" s="38"/>
      <c r="D185" s="38"/>
      <c r="E185" s="31" t="s">
        <v>878</v>
      </c>
      <c r="F185" s="38"/>
      <c r="G185" s="38"/>
      <c r="H185" s="38"/>
      <c r="I185" s="38"/>
      <c r="J185" s="39"/>
    </row>
    <row r="186">
      <c r="A186" s="29" t="s">
        <v>94</v>
      </c>
      <c r="B186" s="37"/>
      <c r="C186" s="38"/>
      <c r="D186" s="38"/>
      <c r="E186" s="45" t="s">
        <v>879</v>
      </c>
      <c r="F186" s="38"/>
      <c r="G186" s="38"/>
      <c r="H186" s="38"/>
      <c r="I186" s="38"/>
      <c r="J186" s="39"/>
    </row>
    <row r="187" ht="120">
      <c r="A187" s="29" t="s">
        <v>35</v>
      </c>
      <c r="B187" s="37"/>
      <c r="C187" s="38"/>
      <c r="D187" s="38"/>
      <c r="E187" s="31" t="s">
        <v>875</v>
      </c>
      <c r="F187" s="38"/>
      <c r="G187" s="38"/>
      <c r="H187" s="38"/>
      <c r="I187" s="38"/>
      <c r="J187" s="39"/>
    </row>
    <row r="188">
      <c r="A188" s="29" t="s">
        <v>29</v>
      </c>
      <c r="B188" s="29">
        <v>44</v>
      </c>
      <c r="C188" s="30" t="s">
        <v>495</v>
      </c>
      <c r="D188" s="29" t="s">
        <v>38</v>
      </c>
      <c r="E188" s="31" t="s">
        <v>496</v>
      </c>
      <c r="F188" s="32" t="s">
        <v>108</v>
      </c>
      <c r="G188" s="33">
        <v>133.05000000000001</v>
      </c>
      <c r="H188" s="34">
        <v>0</v>
      </c>
      <c r="I188" s="35">
        <f>ROUND(G188*H188,P4)</f>
        <v>0</v>
      </c>
      <c r="J188" s="29"/>
      <c r="O188" s="36">
        <f>I188*0.21</f>
        <v>0</v>
      </c>
      <c r="P188">
        <v>3</v>
      </c>
    </row>
    <row r="189" ht="30">
      <c r="A189" s="29" t="s">
        <v>33</v>
      </c>
      <c r="B189" s="37"/>
      <c r="C189" s="38"/>
      <c r="D189" s="38"/>
      <c r="E189" s="31" t="s">
        <v>880</v>
      </c>
      <c r="F189" s="38"/>
      <c r="G189" s="38"/>
      <c r="H189" s="38"/>
      <c r="I189" s="38"/>
      <c r="J189" s="39"/>
    </row>
    <row r="190" ht="60">
      <c r="A190" s="29" t="s">
        <v>94</v>
      </c>
      <c r="B190" s="37"/>
      <c r="C190" s="38"/>
      <c r="D190" s="38"/>
      <c r="E190" s="45" t="s">
        <v>881</v>
      </c>
      <c r="F190" s="38"/>
      <c r="G190" s="38"/>
      <c r="H190" s="38"/>
      <c r="I190" s="38"/>
      <c r="J190" s="39"/>
    </row>
    <row r="191" ht="120">
      <c r="A191" s="29" t="s">
        <v>35</v>
      </c>
      <c r="B191" s="37"/>
      <c r="C191" s="38"/>
      <c r="D191" s="38"/>
      <c r="E191" s="31" t="s">
        <v>875</v>
      </c>
      <c r="F191" s="38"/>
      <c r="G191" s="38"/>
      <c r="H191" s="38"/>
      <c r="I191" s="38"/>
      <c r="J191" s="39"/>
    </row>
    <row r="192">
      <c r="A192" s="23" t="s">
        <v>26</v>
      </c>
      <c r="B192" s="24"/>
      <c r="C192" s="25" t="s">
        <v>325</v>
      </c>
      <c r="D192" s="26"/>
      <c r="E192" s="23" t="s">
        <v>882</v>
      </c>
      <c r="F192" s="26"/>
      <c r="G192" s="26"/>
      <c r="H192" s="26"/>
      <c r="I192" s="27">
        <f>SUMIFS(I193:I275,A193:A275,"P")</f>
        <v>0</v>
      </c>
      <c r="J192" s="28"/>
    </row>
    <row r="193">
      <c r="A193" s="29" t="s">
        <v>29</v>
      </c>
      <c r="B193" s="29">
        <v>45</v>
      </c>
      <c r="C193" s="30" t="s">
        <v>883</v>
      </c>
      <c r="D193" s="29" t="s">
        <v>38</v>
      </c>
      <c r="E193" s="31" t="s">
        <v>884</v>
      </c>
      <c r="F193" s="32" t="s">
        <v>168</v>
      </c>
      <c r="G193" s="33">
        <v>42</v>
      </c>
      <c r="H193" s="34">
        <v>0</v>
      </c>
      <c r="I193" s="35">
        <f>ROUND(G193*H193,P4)</f>
        <v>0</v>
      </c>
      <c r="J193" s="29"/>
      <c r="O193" s="36">
        <f>I193*0.21</f>
        <v>0</v>
      </c>
      <c r="P193">
        <v>3</v>
      </c>
    </row>
    <row r="194" ht="75">
      <c r="A194" s="29" t="s">
        <v>33</v>
      </c>
      <c r="B194" s="37"/>
      <c r="C194" s="38"/>
      <c r="D194" s="38"/>
      <c r="E194" s="31" t="s">
        <v>885</v>
      </c>
      <c r="F194" s="38"/>
      <c r="G194" s="38"/>
      <c r="H194" s="38"/>
      <c r="I194" s="38"/>
      <c r="J194" s="39"/>
    </row>
    <row r="195">
      <c r="A195" s="29" t="s">
        <v>94</v>
      </c>
      <c r="B195" s="37"/>
      <c r="C195" s="38"/>
      <c r="D195" s="38"/>
      <c r="E195" s="45" t="s">
        <v>886</v>
      </c>
      <c r="F195" s="38"/>
      <c r="G195" s="38"/>
      <c r="H195" s="38"/>
      <c r="I195" s="38"/>
      <c r="J195" s="39"/>
    </row>
    <row r="196" ht="210">
      <c r="A196" s="29" t="s">
        <v>35</v>
      </c>
      <c r="B196" s="37"/>
      <c r="C196" s="38"/>
      <c r="D196" s="38"/>
      <c r="E196" s="31" t="s">
        <v>887</v>
      </c>
      <c r="F196" s="38"/>
      <c r="G196" s="38"/>
      <c r="H196" s="38"/>
      <c r="I196" s="38"/>
      <c r="J196" s="39"/>
    </row>
    <row r="197">
      <c r="A197" s="29" t="s">
        <v>29</v>
      </c>
      <c r="B197" s="29">
        <v>46</v>
      </c>
      <c r="C197" s="30" t="s">
        <v>888</v>
      </c>
      <c r="D197" s="29" t="s">
        <v>38</v>
      </c>
      <c r="E197" s="31" t="s">
        <v>889</v>
      </c>
      <c r="F197" s="32" t="s">
        <v>168</v>
      </c>
      <c r="G197" s="33">
        <v>38</v>
      </c>
      <c r="H197" s="34">
        <v>0</v>
      </c>
      <c r="I197" s="35">
        <f>ROUND(G197*H197,P4)</f>
        <v>0</v>
      </c>
      <c r="J197" s="29"/>
      <c r="O197" s="36">
        <f>I197*0.21</f>
        <v>0</v>
      </c>
      <c r="P197">
        <v>3</v>
      </c>
    </row>
    <row r="198" ht="30">
      <c r="A198" s="29" t="s">
        <v>33</v>
      </c>
      <c r="B198" s="37"/>
      <c r="C198" s="38"/>
      <c r="D198" s="38"/>
      <c r="E198" s="31" t="s">
        <v>890</v>
      </c>
      <c r="F198" s="38"/>
      <c r="G198" s="38"/>
      <c r="H198" s="38"/>
      <c r="I198" s="38"/>
      <c r="J198" s="39"/>
    </row>
    <row r="199">
      <c r="A199" s="29" t="s">
        <v>94</v>
      </c>
      <c r="B199" s="37"/>
      <c r="C199" s="38"/>
      <c r="D199" s="38"/>
      <c r="E199" s="45" t="s">
        <v>891</v>
      </c>
      <c r="F199" s="38"/>
      <c r="G199" s="38"/>
      <c r="H199" s="38"/>
      <c r="I199" s="38"/>
      <c r="J199" s="39"/>
    </row>
    <row r="200" ht="120">
      <c r="A200" s="29" t="s">
        <v>35</v>
      </c>
      <c r="B200" s="37"/>
      <c r="C200" s="38"/>
      <c r="D200" s="38"/>
      <c r="E200" s="31" t="s">
        <v>342</v>
      </c>
      <c r="F200" s="38"/>
      <c r="G200" s="38"/>
      <c r="H200" s="38"/>
      <c r="I200" s="38"/>
      <c r="J200" s="39"/>
    </row>
    <row r="201">
      <c r="A201" s="29" t="s">
        <v>29</v>
      </c>
      <c r="B201" s="29">
        <v>47</v>
      </c>
      <c r="C201" s="30" t="s">
        <v>892</v>
      </c>
      <c r="D201" s="29" t="s">
        <v>38</v>
      </c>
      <c r="E201" s="31" t="s">
        <v>893</v>
      </c>
      <c r="F201" s="32" t="s">
        <v>32</v>
      </c>
      <c r="G201" s="33">
        <v>1</v>
      </c>
      <c r="H201" s="34">
        <v>0</v>
      </c>
      <c r="I201" s="35">
        <f>ROUND(G201*H201,P4)</f>
        <v>0</v>
      </c>
      <c r="J201" s="29"/>
      <c r="O201" s="36">
        <f>I201*0.21</f>
        <v>0</v>
      </c>
      <c r="P201">
        <v>3</v>
      </c>
    </row>
    <row r="202">
      <c r="A202" s="29" t="s">
        <v>33</v>
      </c>
      <c r="B202" s="37"/>
      <c r="C202" s="38"/>
      <c r="D202" s="38"/>
      <c r="E202" s="31" t="s">
        <v>894</v>
      </c>
      <c r="F202" s="38"/>
      <c r="G202" s="38"/>
      <c r="H202" s="38"/>
      <c r="I202" s="38"/>
      <c r="J202" s="39"/>
    </row>
    <row r="203" ht="90">
      <c r="A203" s="29" t="s">
        <v>35</v>
      </c>
      <c r="B203" s="37"/>
      <c r="C203" s="38"/>
      <c r="D203" s="38"/>
      <c r="E203" s="31" t="s">
        <v>895</v>
      </c>
      <c r="F203" s="38"/>
      <c r="G203" s="38"/>
      <c r="H203" s="38"/>
      <c r="I203" s="38"/>
      <c r="J203" s="39"/>
    </row>
    <row r="204">
      <c r="A204" s="29" t="s">
        <v>29</v>
      </c>
      <c r="B204" s="29">
        <v>48</v>
      </c>
      <c r="C204" s="30" t="s">
        <v>896</v>
      </c>
      <c r="D204" s="29" t="s">
        <v>38</v>
      </c>
      <c r="E204" s="31" t="s">
        <v>897</v>
      </c>
      <c r="F204" s="32" t="s">
        <v>71</v>
      </c>
      <c r="G204" s="33">
        <v>4</v>
      </c>
      <c r="H204" s="34">
        <v>0</v>
      </c>
      <c r="I204" s="35">
        <f>ROUND(G204*H204,P4)</f>
        <v>0</v>
      </c>
      <c r="J204" s="29"/>
      <c r="O204" s="36">
        <f>I204*0.21</f>
        <v>0</v>
      </c>
      <c r="P204">
        <v>3</v>
      </c>
    </row>
    <row r="205">
      <c r="A205" s="29" t="s">
        <v>33</v>
      </c>
      <c r="B205" s="37"/>
      <c r="C205" s="38"/>
      <c r="D205" s="38"/>
      <c r="E205" s="43" t="s">
        <v>38</v>
      </c>
      <c r="F205" s="38"/>
      <c r="G205" s="38"/>
      <c r="H205" s="38"/>
      <c r="I205" s="38"/>
      <c r="J205" s="39"/>
    </row>
    <row r="206">
      <c r="A206" s="29" t="s">
        <v>94</v>
      </c>
      <c r="B206" s="37"/>
      <c r="C206" s="38"/>
      <c r="D206" s="38"/>
      <c r="E206" s="45" t="s">
        <v>898</v>
      </c>
      <c r="F206" s="38"/>
      <c r="G206" s="38"/>
      <c r="H206" s="38"/>
      <c r="I206" s="38"/>
      <c r="J206" s="39"/>
    </row>
    <row r="207" ht="75">
      <c r="A207" s="29" t="s">
        <v>35</v>
      </c>
      <c r="B207" s="37"/>
      <c r="C207" s="38"/>
      <c r="D207" s="38"/>
      <c r="E207" s="31" t="s">
        <v>899</v>
      </c>
      <c r="F207" s="38"/>
      <c r="G207" s="38"/>
      <c r="H207" s="38"/>
      <c r="I207" s="38"/>
      <c r="J207" s="39"/>
    </row>
    <row r="208" ht="30">
      <c r="A208" s="29" t="s">
        <v>29</v>
      </c>
      <c r="B208" s="29">
        <v>49</v>
      </c>
      <c r="C208" s="30" t="s">
        <v>436</v>
      </c>
      <c r="D208" s="29" t="s">
        <v>38</v>
      </c>
      <c r="E208" s="31" t="s">
        <v>437</v>
      </c>
      <c r="F208" s="32" t="s">
        <v>168</v>
      </c>
      <c r="G208" s="33">
        <v>36.899999999999999</v>
      </c>
      <c r="H208" s="34">
        <v>0</v>
      </c>
      <c r="I208" s="35">
        <f>ROUND(G208*H208,P4)</f>
        <v>0</v>
      </c>
      <c r="J208" s="29"/>
      <c r="O208" s="36">
        <f>I208*0.21</f>
        <v>0</v>
      </c>
      <c r="P208">
        <v>3</v>
      </c>
    </row>
    <row r="209" ht="30">
      <c r="A209" s="29" t="s">
        <v>33</v>
      </c>
      <c r="B209" s="37"/>
      <c r="C209" s="38"/>
      <c r="D209" s="38"/>
      <c r="E209" s="31" t="s">
        <v>900</v>
      </c>
      <c r="F209" s="38"/>
      <c r="G209" s="38"/>
      <c r="H209" s="38"/>
      <c r="I209" s="38"/>
      <c r="J209" s="39"/>
    </row>
    <row r="210" ht="60">
      <c r="A210" s="29" t="s">
        <v>94</v>
      </c>
      <c r="B210" s="37"/>
      <c r="C210" s="38"/>
      <c r="D210" s="38"/>
      <c r="E210" s="45" t="s">
        <v>901</v>
      </c>
      <c r="F210" s="38"/>
      <c r="G210" s="38"/>
      <c r="H210" s="38"/>
      <c r="I210" s="38"/>
      <c r="J210" s="39"/>
    </row>
    <row r="211" ht="90">
      <c r="A211" s="29" t="s">
        <v>35</v>
      </c>
      <c r="B211" s="37"/>
      <c r="C211" s="38"/>
      <c r="D211" s="38"/>
      <c r="E211" s="31" t="s">
        <v>474</v>
      </c>
      <c r="F211" s="38"/>
      <c r="G211" s="38"/>
      <c r="H211" s="38"/>
      <c r="I211" s="38"/>
      <c r="J211" s="39"/>
    </row>
    <row r="212" ht="30">
      <c r="A212" s="29" t="s">
        <v>29</v>
      </c>
      <c r="B212" s="29">
        <v>50</v>
      </c>
      <c r="C212" s="30" t="s">
        <v>359</v>
      </c>
      <c r="D212" s="29" t="s">
        <v>38</v>
      </c>
      <c r="E212" s="31" t="s">
        <v>360</v>
      </c>
      <c r="F212" s="32" t="s">
        <v>168</v>
      </c>
      <c r="G212" s="33">
        <v>6</v>
      </c>
      <c r="H212" s="34">
        <v>0</v>
      </c>
      <c r="I212" s="35">
        <f>ROUND(G212*H212,P4)</f>
        <v>0</v>
      </c>
      <c r="J212" s="29"/>
      <c r="O212" s="36">
        <f>I212*0.21</f>
        <v>0</v>
      </c>
      <c r="P212">
        <v>3</v>
      </c>
    </row>
    <row r="213" ht="30">
      <c r="A213" s="29" t="s">
        <v>33</v>
      </c>
      <c r="B213" s="37"/>
      <c r="C213" s="38"/>
      <c r="D213" s="38"/>
      <c r="E213" s="31" t="s">
        <v>902</v>
      </c>
      <c r="F213" s="38"/>
      <c r="G213" s="38"/>
      <c r="H213" s="38"/>
      <c r="I213" s="38"/>
      <c r="J213" s="39"/>
    </row>
    <row r="214" ht="60">
      <c r="A214" s="29" t="s">
        <v>94</v>
      </c>
      <c r="B214" s="37"/>
      <c r="C214" s="38"/>
      <c r="D214" s="38"/>
      <c r="E214" s="45" t="s">
        <v>903</v>
      </c>
      <c r="F214" s="38"/>
      <c r="G214" s="38"/>
      <c r="H214" s="38"/>
      <c r="I214" s="38"/>
      <c r="J214" s="39"/>
    </row>
    <row r="215" ht="90">
      <c r="A215" s="29" t="s">
        <v>35</v>
      </c>
      <c r="B215" s="37"/>
      <c r="C215" s="38"/>
      <c r="D215" s="38"/>
      <c r="E215" s="31" t="s">
        <v>474</v>
      </c>
      <c r="F215" s="38"/>
      <c r="G215" s="38"/>
      <c r="H215" s="38"/>
      <c r="I215" s="38"/>
      <c r="J215" s="39"/>
    </row>
    <row r="216">
      <c r="A216" s="29" t="s">
        <v>29</v>
      </c>
      <c r="B216" s="29">
        <v>51</v>
      </c>
      <c r="C216" s="30" t="s">
        <v>904</v>
      </c>
      <c r="D216" s="29" t="s">
        <v>38</v>
      </c>
      <c r="E216" s="31" t="s">
        <v>905</v>
      </c>
      <c r="F216" s="32" t="s">
        <v>168</v>
      </c>
      <c r="G216" s="33">
        <v>61.5</v>
      </c>
      <c r="H216" s="34">
        <v>0</v>
      </c>
      <c r="I216" s="35">
        <f>ROUND(G216*H216,P4)</f>
        <v>0</v>
      </c>
      <c r="J216" s="29"/>
      <c r="O216" s="36">
        <f>I216*0.21</f>
        <v>0</v>
      </c>
      <c r="P216">
        <v>3</v>
      </c>
    </row>
    <row r="217">
      <c r="A217" s="29" t="s">
        <v>33</v>
      </c>
      <c r="B217" s="37"/>
      <c r="C217" s="38"/>
      <c r="D217" s="38"/>
      <c r="E217" s="31" t="s">
        <v>906</v>
      </c>
      <c r="F217" s="38"/>
      <c r="G217" s="38"/>
      <c r="H217" s="38"/>
      <c r="I217" s="38"/>
      <c r="J217" s="39"/>
    </row>
    <row r="218" ht="60">
      <c r="A218" s="29" t="s">
        <v>94</v>
      </c>
      <c r="B218" s="37"/>
      <c r="C218" s="38"/>
      <c r="D218" s="38"/>
      <c r="E218" s="45" t="s">
        <v>907</v>
      </c>
      <c r="F218" s="38"/>
      <c r="G218" s="38"/>
      <c r="H218" s="38"/>
      <c r="I218" s="38"/>
      <c r="J218" s="39"/>
    </row>
    <row r="219" ht="75">
      <c r="A219" s="29" t="s">
        <v>35</v>
      </c>
      <c r="B219" s="37"/>
      <c r="C219" s="38"/>
      <c r="D219" s="38"/>
      <c r="E219" s="31" t="s">
        <v>908</v>
      </c>
      <c r="F219" s="38"/>
      <c r="G219" s="38"/>
      <c r="H219" s="38"/>
      <c r="I219" s="38"/>
      <c r="J219" s="39"/>
    </row>
    <row r="220">
      <c r="A220" s="29" t="s">
        <v>29</v>
      </c>
      <c r="B220" s="29">
        <v>52</v>
      </c>
      <c r="C220" s="30" t="s">
        <v>909</v>
      </c>
      <c r="D220" s="29" t="s">
        <v>38</v>
      </c>
      <c r="E220" s="31" t="s">
        <v>910</v>
      </c>
      <c r="F220" s="32" t="s">
        <v>168</v>
      </c>
      <c r="G220" s="33">
        <v>2.7000000000000002</v>
      </c>
      <c r="H220" s="34">
        <v>0</v>
      </c>
      <c r="I220" s="35">
        <f>ROUND(G220*H220,P4)</f>
        <v>0</v>
      </c>
      <c r="J220" s="29"/>
      <c r="O220" s="36">
        <f>I220*0.21</f>
        <v>0</v>
      </c>
      <c r="P220">
        <v>3</v>
      </c>
    </row>
    <row r="221" ht="60">
      <c r="A221" s="29" t="s">
        <v>33</v>
      </c>
      <c r="B221" s="37"/>
      <c r="C221" s="38"/>
      <c r="D221" s="38"/>
      <c r="E221" s="31" t="s">
        <v>911</v>
      </c>
      <c r="F221" s="38"/>
      <c r="G221" s="38"/>
      <c r="H221" s="38"/>
      <c r="I221" s="38"/>
      <c r="J221" s="39"/>
    </row>
    <row r="222">
      <c r="A222" s="29" t="s">
        <v>94</v>
      </c>
      <c r="B222" s="37"/>
      <c r="C222" s="38"/>
      <c r="D222" s="38"/>
      <c r="E222" s="45" t="s">
        <v>912</v>
      </c>
      <c r="F222" s="38"/>
      <c r="G222" s="38"/>
      <c r="H222" s="38"/>
      <c r="I222" s="38"/>
      <c r="J222" s="39"/>
    </row>
    <row r="223" ht="90">
      <c r="A223" s="29" t="s">
        <v>35</v>
      </c>
      <c r="B223" s="37"/>
      <c r="C223" s="38"/>
      <c r="D223" s="38"/>
      <c r="E223" s="31" t="s">
        <v>913</v>
      </c>
      <c r="F223" s="38"/>
      <c r="G223" s="38"/>
      <c r="H223" s="38"/>
      <c r="I223" s="38"/>
      <c r="J223" s="39"/>
    </row>
    <row r="224">
      <c r="A224" s="29" t="s">
        <v>29</v>
      </c>
      <c r="B224" s="29">
        <v>53</v>
      </c>
      <c r="C224" s="30" t="s">
        <v>368</v>
      </c>
      <c r="D224" s="29" t="s">
        <v>38</v>
      </c>
      <c r="E224" s="31" t="s">
        <v>369</v>
      </c>
      <c r="F224" s="32" t="s">
        <v>168</v>
      </c>
      <c r="G224" s="33">
        <v>31</v>
      </c>
      <c r="H224" s="34">
        <v>0</v>
      </c>
      <c r="I224" s="35">
        <f>ROUND(G224*H224,P4)</f>
        <v>0</v>
      </c>
      <c r="J224" s="29"/>
      <c r="O224" s="36">
        <f>I224*0.21</f>
        <v>0</v>
      </c>
      <c r="P224">
        <v>3</v>
      </c>
    </row>
    <row r="225" ht="30">
      <c r="A225" s="29" t="s">
        <v>33</v>
      </c>
      <c r="B225" s="37"/>
      <c r="C225" s="38"/>
      <c r="D225" s="38"/>
      <c r="E225" s="31" t="s">
        <v>914</v>
      </c>
      <c r="F225" s="38"/>
      <c r="G225" s="38"/>
      <c r="H225" s="38"/>
      <c r="I225" s="38"/>
      <c r="J225" s="39"/>
    </row>
    <row r="226">
      <c r="A226" s="29" t="s">
        <v>94</v>
      </c>
      <c r="B226" s="37"/>
      <c r="C226" s="38"/>
      <c r="D226" s="38"/>
      <c r="E226" s="45" t="s">
        <v>915</v>
      </c>
      <c r="F226" s="38"/>
      <c r="G226" s="38"/>
      <c r="H226" s="38"/>
      <c r="I226" s="38"/>
      <c r="J226" s="39"/>
    </row>
    <row r="227" ht="90">
      <c r="A227" s="29" t="s">
        <v>35</v>
      </c>
      <c r="B227" s="37"/>
      <c r="C227" s="38"/>
      <c r="D227" s="38"/>
      <c r="E227" s="31" t="s">
        <v>913</v>
      </c>
      <c r="F227" s="38"/>
      <c r="G227" s="38"/>
      <c r="H227" s="38"/>
      <c r="I227" s="38"/>
      <c r="J227" s="39"/>
    </row>
    <row r="228">
      <c r="A228" s="29" t="s">
        <v>29</v>
      </c>
      <c r="B228" s="29">
        <v>54</v>
      </c>
      <c r="C228" s="30" t="s">
        <v>916</v>
      </c>
      <c r="D228" s="29" t="s">
        <v>38</v>
      </c>
      <c r="E228" s="31" t="s">
        <v>917</v>
      </c>
      <c r="F228" s="32" t="s">
        <v>168</v>
      </c>
      <c r="G228" s="33">
        <v>42.799999999999997</v>
      </c>
      <c r="H228" s="34">
        <v>0</v>
      </c>
      <c r="I228" s="35">
        <f>ROUND(G228*H228,P4)</f>
        <v>0</v>
      </c>
      <c r="J228" s="29"/>
      <c r="O228" s="36">
        <f>I228*0.21</f>
        <v>0</v>
      </c>
      <c r="P228">
        <v>3</v>
      </c>
    </row>
    <row r="229" ht="60">
      <c r="A229" s="29" t="s">
        <v>33</v>
      </c>
      <c r="B229" s="37"/>
      <c r="C229" s="38"/>
      <c r="D229" s="38"/>
      <c r="E229" s="31" t="s">
        <v>918</v>
      </c>
      <c r="F229" s="38"/>
      <c r="G229" s="38"/>
      <c r="H229" s="38"/>
      <c r="I229" s="38"/>
      <c r="J229" s="39"/>
    </row>
    <row r="230">
      <c r="A230" s="29" t="s">
        <v>94</v>
      </c>
      <c r="B230" s="37"/>
      <c r="C230" s="38"/>
      <c r="D230" s="38"/>
      <c r="E230" s="45" t="s">
        <v>919</v>
      </c>
      <c r="F230" s="38"/>
      <c r="G230" s="38"/>
      <c r="H230" s="38"/>
      <c r="I230" s="38"/>
      <c r="J230" s="39"/>
    </row>
    <row r="231" ht="90">
      <c r="A231" s="29" t="s">
        <v>35</v>
      </c>
      <c r="B231" s="37"/>
      <c r="C231" s="38"/>
      <c r="D231" s="38"/>
      <c r="E231" s="31" t="s">
        <v>913</v>
      </c>
      <c r="F231" s="38"/>
      <c r="G231" s="38"/>
      <c r="H231" s="38"/>
      <c r="I231" s="38"/>
      <c r="J231" s="39"/>
    </row>
    <row r="232" ht="30">
      <c r="A232" s="29" t="s">
        <v>29</v>
      </c>
      <c r="B232" s="29">
        <v>55</v>
      </c>
      <c r="C232" s="30" t="s">
        <v>920</v>
      </c>
      <c r="D232" s="29" t="s">
        <v>38</v>
      </c>
      <c r="E232" s="31" t="s">
        <v>921</v>
      </c>
      <c r="F232" s="32" t="s">
        <v>168</v>
      </c>
      <c r="G232" s="33">
        <v>5.4000000000000004</v>
      </c>
      <c r="H232" s="34">
        <v>0</v>
      </c>
      <c r="I232" s="35">
        <f>ROUND(G232*H232,P4)</f>
        <v>0</v>
      </c>
      <c r="J232" s="29"/>
      <c r="O232" s="36">
        <f>I232*0.21</f>
        <v>0</v>
      </c>
      <c r="P232">
        <v>3</v>
      </c>
    </row>
    <row r="233">
      <c r="A233" s="29" t="s">
        <v>33</v>
      </c>
      <c r="B233" s="37"/>
      <c r="C233" s="38"/>
      <c r="D233" s="38"/>
      <c r="E233" s="31" t="s">
        <v>922</v>
      </c>
      <c r="F233" s="38"/>
      <c r="G233" s="38"/>
      <c r="H233" s="38"/>
      <c r="I233" s="38"/>
      <c r="J233" s="39"/>
    </row>
    <row r="234">
      <c r="A234" s="29" t="s">
        <v>94</v>
      </c>
      <c r="B234" s="37"/>
      <c r="C234" s="38"/>
      <c r="D234" s="38"/>
      <c r="E234" s="45" t="s">
        <v>923</v>
      </c>
      <c r="F234" s="38"/>
      <c r="G234" s="38"/>
      <c r="H234" s="38"/>
      <c r="I234" s="38"/>
      <c r="J234" s="39"/>
    </row>
    <row r="235" ht="90">
      <c r="A235" s="29" t="s">
        <v>35</v>
      </c>
      <c r="B235" s="37"/>
      <c r="C235" s="38"/>
      <c r="D235" s="38"/>
      <c r="E235" s="31" t="s">
        <v>913</v>
      </c>
      <c r="F235" s="38"/>
      <c r="G235" s="38"/>
      <c r="H235" s="38"/>
      <c r="I235" s="38"/>
      <c r="J235" s="39"/>
    </row>
    <row r="236" ht="30">
      <c r="A236" s="29" t="s">
        <v>29</v>
      </c>
      <c r="B236" s="29">
        <v>56</v>
      </c>
      <c r="C236" s="30" t="s">
        <v>924</v>
      </c>
      <c r="D236" s="29" t="s">
        <v>38</v>
      </c>
      <c r="E236" s="31" t="s">
        <v>925</v>
      </c>
      <c r="F236" s="32" t="s">
        <v>168</v>
      </c>
      <c r="G236" s="33">
        <v>22</v>
      </c>
      <c r="H236" s="34">
        <v>0</v>
      </c>
      <c r="I236" s="35">
        <f>ROUND(G236*H236,P4)</f>
        <v>0</v>
      </c>
      <c r="J236" s="29"/>
      <c r="O236" s="36">
        <f>I236*0.21</f>
        <v>0</v>
      </c>
      <c r="P236">
        <v>3</v>
      </c>
    </row>
    <row r="237">
      <c r="A237" s="29" t="s">
        <v>33</v>
      </c>
      <c r="B237" s="37"/>
      <c r="C237" s="38"/>
      <c r="D237" s="38"/>
      <c r="E237" s="31" t="s">
        <v>926</v>
      </c>
      <c r="F237" s="38"/>
      <c r="G237" s="38"/>
      <c r="H237" s="38"/>
      <c r="I237" s="38"/>
      <c r="J237" s="39"/>
    </row>
    <row r="238">
      <c r="A238" s="29" t="s">
        <v>94</v>
      </c>
      <c r="B238" s="37"/>
      <c r="C238" s="38"/>
      <c r="D238" s="38"/>
      <c r="E238" s="45" t="s">
        <v>927</v>
      </c>
      <c r="F238" s="38"/>
      <c r="G238" s="38"/>
      <c r="H238" s="38"/>
      <c r="I238" s="38"/>
      <c r="J238" s="39"/>
    </row>
    <row r="239" ht="90">
      <c r="A239" s="29" t="s">
        <v>35</v>
      </c>
      <c r="B239" s="37"/>
      <c r="C239" s="38"/>
      <c r="D239" s="38"/>
      <c r="E239" s="31" t="s">
        <v>913</v>
      </c>
      <c r="F239" s="38"/>
      <c r="G239" s="38"/>
      <c r="H239" s="38"/>
      <c r="I239" s="38"/>
      <c r="J239" s="39"/>
    </row>
    <row r="240">
      <c r="A240" s="29" t="s">
        <v>29</v>
      </c>
      <c r="B240" s="29">
        <v>57</v>
      </c>
      <c r="C240" s="30" t="s">
        <v>928</v>
      </c>
      <c r="D240" s="29" t="s">
        <v>38</v>
      </c>
      <c r="E240" s="31" t="s">
        <v>929</v>
      </c>
      <c r="F240" s="32" t="s">
        <v>168</v>
      </c>
      <c r="G240" s="33">
        <v>29.399999999999999</v>
      </c>
      <c r="H240" s="34">
        <v>0</v>
      </c>
      <c r="I240" s="35">
        <f>ROUND(G240*H240,P4)</f>
        <v>0</v>
      </c>
      <c r="J240" s="29"/>
      <c r="O240" s="36">
        <f>I240*0.21</f>
        <v>0</v>
      </c>
      <c r="P240">
        <v>3</v>
      </c>
    </row>
    <row r="241">
      <c r="A241" s="29" t="s">
        <v>33</v>
      </c>
      <c r="B241" s="37"/>
      <c r="C241" s="38"/>
      <c r="D241" s="38"/>
      <c r="E241" s="31" t="s">
        <v>930</v>
      </c>
      <c r="F241" s="38"/>
      <c r="G241" s="38"/>
      <c r="H241" s="38"/>
      <c r="I241" s="38"/>
      <c r="J241" s="39"/>
    </row>
    <row r="242" ht="60">
      <c r="A242" s="29" t="s">
        <v>94</v>
      </c>
      <c r="B242" s="37"/>
      <c r="C242" s="38"/>
      <c r="D242" s="38"/>
      <c r="E242" s="45" t="s">
        <v>931</v>
      </c>
      <c r="F242" s="38"/>
      <c r="G242" s="38"/>
      <c r="H242" s="38"/>
      <c r="I242" s="38"/>
      <c r="J242" s="39"/>
    </row>
    <row r="243" ht="90">
      <c r="A243" s="29" t="s">
        <v>35</v>
      </c>
      <c r="B243" s="37"/>
      <c r="C243" s="38"/>
      <c r="D243" s="38"/>
      <c r="E243" s="31" t="s">
        <v>932</v>
      </c>
      <c r="F243" s="38"/>
      <c r="G243" s="38"/>
      <c r="H243" s="38"/>
      <c r="I243" s="38"/>
      <c r="J243" s="39"/>
    </row>
    <row r="244" ht="30">
      <c r="A244" s="29" t="s">
        <v>29</v>
      </c>
      <c r="B244" s="29">
        <v>58</v>
      </c>
      <c r="C244" s="30" t="s">
        <v>373</v>
      </c>
      <c r="D244" s="29" t="s">
        <v>38</v>
      </c>
      <c r="E244" s="31" t="s">
        <v>374</v>
      </c>
      <c r="F244" s="32" t="s">
        <v>168</v>
      </c>
      <c r="G244" s="33">
        <v>18.640000000000001</v>
      </c>
      <c r="H244" s="34">
        <v>0</v>
      </c>
      <c r="I244" s="35">
        <f>ROUND(G244*H244,P4)</f>
        <v>0</v>
      </c>
      <c r="J244" s="29"/>
      <c r="O244" s="36">
        <f>I244*0.21</f>
        <v>0</v>
      </c>
      <c r="P244">
        <v>3</v>
      </c>
    </row>
    <row r="245" ht="90">
      <c r="A245" s="29" t="s">
        <v>33</v>
      </c>
      <c r="B245" s="37"/>
      <c r="C245" s="38"/>
      <c r="D245" s="38"/>
      <c r="E245" s="31" t="s">
        <v>933</v>
      </c>
      <c r="F245" s="38"/>
      <c r="G245" s="38"/>
      <c r="H245" s="38"/>
      <c r="I245" s="38"/>
      <c r="J245" s="39"/>
    </row>
    <row r="246" ht="45">
      <c r="A246" s="29" t="s">
        <v>94</v>
      </c>
      <c r="B246" s="37"/>
      <c r="C246" s="38"/>
      <c r="D246" s="38"/>
      <c r="E246" s="45" t="s">
        <v>934</v>
      </c>
      <c r="F246" s="38"/>
      <c r="G246" s="38"/>
      <c r="H246" s="38"/>
      <c r="I246" s="38"/>
      <c r="J246" s="39"/>
    </row>
    <row r="247" ht="165">
      <c r="A247" s="29" t="s">
        <v>35</v>
      </c>
      <c r="B247" s="37"/>
      <c r="C247" s="38"/>
      <c r="D247" s="38"/>
      <c r="E247" s="31" t="s">
        <v>935</v>
      </c>
      <c r="F247" s="38"/>
      <c r="G247" s="38"/>
      <c r="H247" s="38"/>
      <c r="I247" s="38"/>
      <c r="J247" s="39"/>
    </row>
    <row r="248">
      <c r="A248" s="29" t="s">
        <v>29</v>
      </c>
      <c r="B248" s="29">
        <v>59</v>
      </c>
      <c r="C248" s="30" t="s">
        <v>936</v>
      </c>
      <c r="D248" s="29" t="s">
        <v>38</v>
      </c>
      <c r="E248" s="31" t="s">
        <v>937</v>
      </c>
      <c r="F248" s="32" t="s">
        <v>71</v>
      </c>
      <c r="G248" s="33">
        <v>4</v>
      </c>
      <c r="H248" s="34">
        <v>0</v>
      </c>
      <c r="I248" s="35">
        <f>ROUND(G248*H248,P4)</f>
        <v>0</v>
      </c>
      <c r="J248" s="29"/>
      <c r="O248" s="36">
        <f>I248*0.21</f>
        <v>0</v>
      </c>
      <c r="P248">
        <v>3</v>
      </c>
    </row>
    <row r="249">
      <c r="A249" s="29" t="s">
        <v>33</v>
      </c>
      <c r="B249" s="37"/>
      <c r="C249" s="38"/>
      <c r="D249" s="38"/>
      <c r="E249" s="31" t="s">
        <v>938</v>
      </c>
      <c r="F249" s="38"/>
      <c r="G249" s="38"/>
      <c r="H249" s="38"/>
      <c r="I249" s="38"/>
      <c r="J249" s="39"/>
    </row>
    <row r="250">
      <c r="A250" s="29" t="s">
        <v>94</v>
      </c>
      <c r="B250" s="37"/>
      <c r="C250" s="38"/>
      <c r="D250" s="38"/>
      <c r="E250" s="45" t="s">
        <v>939</v>
      </c>
      <c r="F250" s="38"/>
      <c r="G250" s="38"/>
      <c r="H250" s="38"/>
      <c r="I250" s="38"/>
      <c r="J250" s="39"/>
    </row>
    <row r="251" ht="375">
      <c r="A251" s="29" t="s">
        <v>35</v>
      </c>
      <c r="B251" s="37"/>
      <c r="C251" s="38"/>
      <c r="D251" s="38"/>
      <c r="E251" s="31" t="s">
        <v>940</v>
      </c>
      <c r="F251" s="38"/>
      <c r="G251" s="38"/>
      <c r="H251" s="38"/>
      <c r="I251" s="38"/>
      <c r="J251" s="39"/>
    </row>
    <row r="252">
      <c r="A252" s="29" t="s">
        <v>29</v>
      </c>
      <c r="B252" s="29">
        <v>60</v>
      </c>
      <c r="C252" s="30" t="s">
        <v>941</v>
      </c>
      <c r="D252" s="29" t="s">
        <v>38</v>
      </c>
      <c r="E252" s="31" t="s">
        <v>942</v>
      </c>
      <c r="F252" s="32" t="s">
        <v>108</v>
      </c>
      <c r="G252" s="33">
        <v>286.12</v>
      </c>
      <c r="H252" s="34">
        <v>0</v>
      </c>
      <c r="I252" s="35">
        <f>ROUND(G252*H252,P4)</f>
        <v>0</v>
      </c>
      <c r="J252" s="29"/>
      <c r="O252" s="36">
        <f>I252*0.21</f>
        <v>0</v>
      </c>
      <c r="P252">
        <v>3</v>
      </c>
    </row>
    <row r="253" ht="30">
      <c r="A253" s="29" t="s">
        <v>33</v>
      </c>
      <c r="B253" s="37"/>
      <c r="C253" s="38"/>
      <c r="D253" s="38"/>
      <c r="E253" s="31" t="s">
        <v>943</v>
      </c>
      <c r="F253" s="38"/>
      <c r="G253" s="38"/>
      <c r="H253" s="38"/>
      <c r="I253" s="38"/>
      <c r="J253" s="39"/>
    </row>
    <row r="254" ht="60">
      <c r="A254" s="29" t="s">
        <v>94</v>
      </c>
      <c r="B254" s="37"/>
      <c r="C254" s="38"/>
      <c r="D254" s="38"/>
      <c r="E254" s="45" t="s">
        <v>944</v>
      </c>
      <c r="F254" s="38"/>
      <c r="G254" s="38"/>
      <c r="H254" s="38"/>
      <c r="I254" s="38"/>
      <c r="J254" s="39"/>
    </row>
    <row r="255" ht="75">
      <c r="A255" s="29" t="s">
        <v>35</v>
      </c>
      <c r="B255" s="37"/>
      <c r="C255" s="38"/>
      <c r="D255" s="38"/>
      <c r="E255" s="31" t="s">
        <v>945</v>
      </c>
      <c r="F255" s="38"/>
      <c r="G255" s="38"/>
      <c r="H255" s="38"/>
      <c r="I255" s="38"/>
      <c r="J255" s="39"/>
    </row>
    <row r="256">
      <c r="A256" s="29" t="s">
        <v>29</v>
      </c>
      <c r="B256" s="29">
        <v>61</v>
      </c>
      <c r="C256" s="30" t="s">
        <v>946</v>
      </c>
      <c r="D256" s="29" t="s">
        <v>38</v>
      </c>
      <c r="E256" s="31" t="s">
        <v>947</v>
      </c>
      <c r="F256" s="32" t="s">
        <v>108</v>
      </c>
      <c r="G256" s="33">
        <v>218.41</v>
      </c>
      <c r="H256" s="34">
        <v>0</v>
      </c>
      <c r="I256" s="35">
        <f>ROUND(G256*H256,P4)</f>
        <v>0</v>
      </c>
      <c r="J256" s="29"/>
      <c r="O256" s="36">
        <f>I256*0.21</f>
        <v>0</v>
      </c>
      <c r="P256">
        <v>3</v>
      </c>
    </row>
    <row r="257" ht="60">
      <c r="A257" s="29" t="s">
        <v>33</v>
      </c>
      <c r="B257" s="37"/>
      <c r="C257" s="38"/>
      <c r="D257" s="38"/>
      <c r="E257" s="31" t="s">
        <v>948</v>
      </c>
      <c r="F257" s="38"/>
      <c r="G257" s="38"/>
      <c r="H257" s="38"/>
      <c r="I257" s="38"/>
      <c r="J257" s="39"/>
    </row>
    <row r="258" ht="90">
      <c r="A258" s="29" t="s">
        <v>94</v>
      </c>
      <c r="B258" s="37"/>
      <c r="C258" s="38"/>
      <c r="D258" s="38"/>
      <c r="E258" s="45" t="s">
        <v>949</v>
      </c>
      <c r="F258" s="38"/>
      <c r="G258" s="38"/>
      <c r="H258" s="38"/>
      <c r="I258" s="38"/>
      <c r="J258" s="39"/>
    </row>
    <row r="259" ht="75">
      <c r="A259" s="29" t="s">
        <v>35</v>
      </c>
      <c r="B259" s="37"/>
      <c r="C259" s="38"/>
      <c r="D259" s="38"/>
      <c r="E259" s="31" t="s">
        <v>945</v>
      </c>
      <c r="F259" s="38"/>
      <c r="G259" s="38"/>
      <c r="H259" s="38"/>
      <c r="I259" s="38"/>
      <c r="J259" s="39"/>
    </row>
    <row r="260">
      <c r="A260" s="29" t="s">
        <v>29</v>
      </c>
      <c r="B260" s="29">
        <v>62</v>
      </c>
      <c r="C260" s="30" t="s">
        <v>950</v>
      </c>
      <c r="D260" s="29" t="s">
        <v>38</v>
      </c>
      <c r="E260" s="31" t="s">
        <v>951</v>
      </c>
      <c r="F260" s="32" t="s">
        <v>108</v>
      </c>
      <c r="G260" s="33">
        <v>22.309999999999999</v>
      </c>
      <c r="H260" s="34">
        <v>0</v>
      </c>
      <c r="I260" s="35">
        <f>ROUND(G260*H260,P4)</f>
        <v>0</v>
      </c>
      <c r="J260" s="29"/>
      <c r="O260" s="36">
        <f>I260*0.21</f>
        <v>0</v>
      </c>
      <c r="P260">
        <v>3</v>
      </c>
    </row>
    <row r="261" ht="30">
      <c r="A261" s="29" t="s">
        <v>33</v>
      </c>
      <c r="B261" s="37"/>
      <c r="C261" s="38"/>
      <c r="D261" s="38"/>
      <c r="E261" s="31" t="s">
        <v>952</v>
      </c>
      <c r="F261" s="38"/>
      <c r="G261" s="38"/>
      <c r="H261" s="38"/>
      <c r="I261" s="38"/>
      <c r="J261" s="39"/>
    </row>
    <row r="262" ht="60">
      <c r="A262" s="29" t="s">
        <v>94</v>
      </c>
      <c r="B262" s="37"/>
      <c r="C262" s="38"/>
      <c r="D262" s="38"/>
      <c r="E262" s="45" t="s">
        <v>953</v>
      </c>
      <c r="F262" s="38"/>
      <c r="G262" s="38"/>
      <c r="H262" s="38"/>
      <c r="I262" s="38"/>
      <c r="J262" s="39"/>
    </row>
    <row r="263" ht="75">
      <c r="A263" s="29" t="s">
        <v>35</v>
      </c>
      <c r="B263" s="37"/>
      <c r="C263" s="38"/>
      <c r="D263" s="38"/>
      <c r="E263" s="31" t="s">
        <v>945</v>
      </c>
      <c r="F263" s="38"/>
      <c r="G263" s="38"/>
      <c r="H263" s="38"/>
      <c r="I263" s="38"/>
      <c r="J263" s="39"/>
    </row>
    <row r="264">
      <c r="A264" s="29" t="s">
        <v>29</v>
      </c>
      <c r="B264" s="29">
        <v>63</v>
      </c>
      <c r="C264" s="30" t="s">
        <v>954</v>
      </c>
      <c r="D264" s="29" t="s">
        <v>38</v>
      </c>
      <c r="E264" s="31" t="s">
        <v>955</v>
      </c>
      <c r="F264" s="32" t="s">
        <v>143</v>
      </c>
      <c r="G264" s="33">
        <v>15.183</v>
      </c>
      <c r="H264" s="34">
        <v>0</v>
      </c>
      <c r="I264" s="35">
        <f>ROUND(G264*H264,P4)</f>
        <v>0</v>
      </c>
      <c r="J264" s="29"/>
      <c r="O264" s="36">
        <f>I264*0.21</f>
        <v>0</v>
      </c>
      <c r="P264">
        <v>3</v>
      </c>
    </row>
    <row r="265" ht="45">
      <c r="A265" s="29" t="s">
        <v>33</v>
      </c>
      <c r="B265" s="37"/>
      <c r="C265" s="38"/>
      <c r="D265" s="38"/>
      <c r="E265" s="31" t="s">
        <v>956</v>
      </c>
      <c r="F265" s="38"/>
      <c r="G265" s="38"/>
      <c r="H265" s="38"/>
      <c r="I265" s="38"/>
      <c r="J265" s="39"/>
    </row>
    <row r="266" ht="90">
      <c r="A266" s="29" t="s">
        <v>94</v>
      </c>
      <c r="B266" s="37"/>
      <c r="C266" s="38"/>
      <c r="D266" s="38"/>
      <c r="E266" s="45" t="s">
        <v>957</v>
      </c>
      <c r="F266" s="38"/>
      <c r="G266" s="38"/>
      <c r="H266" s="38"/>
      <c r="I266" s="38"/>
      <c r="J266" s="39"/>
    </row>
    <row r="267" ht="180">
      <c r="A267" s="29" t="s">
        <v>35</v>
      </c>
      <c r="B267" s="37"/>
      <c r="C267" s="38"/>
      <c r="D267" s="38"/>
      <c r="E267" s="31" t="s">
        <v>598</v>
      </c>
      <c r="F267" s="38"/>
      <c r="G267" s="38"/>
      <c r="H267" s="38"/>
      <c r="I267" s="38"/>
      <c r="J267" s="39"/>
    </row>
    <row r="268">
      <c r="A268" s="29" t="s">
        <v>29</v>
      </c>
      <c r="B268" s="29">
        <v>64</v>
      </c>
      <c r="C268" s="30" t="s">
        <v>958</v>
      </c>
      <c r="D268" s="29" t="s">
        <v>38</v>
      </c>
      <c r="E268" s="31" t="s">
        <v>959</v>
      </c>
      <c r="F268" s="32" t="s">
        <v>108</v>
      </c>
      <c r="G268" s="33">
        <v>54.600000000000001</v>
      </c>
      <c r="H268" s="34">
        <v>0</v>
      </c>
      <c r="I268" s="35">
        <f>ROUND(G268*H268,P4)</f>
        <v>0</v>
      </c>
      <c r="J268" s="29"/>
      <c r="O268" s="36">
        <f>I268*0.21</f>
        <v>0</v>
      </c>
      <c r="P268">
        <v>3</v>
      </c>
    </row>
    <row r="269" ht="30">
      <c r="A269" s="29" t="s">
        <v>33</v>
      </c>
      <c r="B269" s="37"/>
      <c r="C269" s="38"/>
      <c r="D269" s="38"/>
      <c r="E269" s="31" t="s">
        <v>960</v>
      </c>
      <c r="F269" s="38"/>
      <c r="G269" s="38"/>
      <c r="H269" s="38"/>
      <c r="I269" s="38"/>
      <c r="J269" s="39"/>
    </row>
    <row r="270">
      <c r="A270" s="29" t="s">
        <v>94</v>
      </c>
      <c r="B270" s="37"/>
      <c r="C270" s="38"/>
      <c r="D270" s="38"/>
      <c r="E270" s="45" t="s">
        <v>961</v>
      </c>
      <c r="F270" s="38"/>
      <c r="G270" s="38"/>
      <c r="H270" s="38"/>
      <c r="I270" s="38"/>
      <c r="J270" s="39"/>
    </row>
    <row r="271" ht="150">
      <c r="A271" s="29" t="s">
        <v>35</v>
      </c>
      <c r="B271" s="37"/>
      <c r="C271" s="38"/>
      <c r="D271" s="38"/>
      <c r="E271" s="31" t="s">
        <v>962</v>
      </c>
      <c r="F271" s="38"/>
      <c r="G271" s="38"/>
      <c r="H271" s="38"/>
      <c r="I271" s="38"/>
      <c r="J271" s="39"/>
    </row>
    <row r="272">
      <c r="A272" s="29" t="s">
        <v>29</v>
      </c>
      <c r="B272" s="29">
        <v>65</v>
      </c>
      <c r="C272" s="30" t="s">
        <v>963</v>
      </c>
      <c r="D272" s="29" t="s">
        <v>38</v>
      </c>
      <c r="E272" s="31" t="s">
        <v>964</v>
      </c>
      <c r="F272" s="32" t="s">
        <v>143</v>
      </c>
      <c r="G272" s="33">
        <v>11.109999999999999</v>
      </c>
      <c r="H272" s="34">
        <v>0</v>
      </c>
      <c r="I272" s="35">
        <f>ROUND(G272*H272,P4)</f>
        <v>0</v>
      </c>
      <c r="J272" s="29"/>
      <c r="O272" s="36">
        <f>I272*0.21</f>
        <v>0</v>
      </c>
      <c r="P272">
        <v>3</v>
      </c>
    </row>
    <row r="273" ht="45">
      <c r="A273" s="29" t="s">
        <v>33</v>
      </c>
      <c r="B273" s="37"/>
      <c r="C273" s="38"/>
      <c r="D273" s="38"/>
      <c r="E273" s="31" t="s">
        <v>965</v>
      </c>
      <c r="F273" s="38"/>
      <c r="G273" s="38"/>
      <c r="H273" s="38"/>
      <c r="I273" s="38"/>
      <c r="J273" s="39"/>
    </row>
    <row r="274">
      <c r="A274" s="29" t="s">
        <v>94</v>
      </c>
      <c r="B274" s="37"/>
      <c r="C274" s="38"/>
      <c r="D274" s="38"/>
      <c r="E274" s="45" t="s">
        <v>966</v>
      </c>
      <c r="F274" s="38"/>
      <c r="G274" s="38"/>
      <c r="H274" s="38"/>
      <c r="I274" s="38"/>
      <c r="J274" s="39"/>
    </row>
    <row r="275" ht="150">
      <c r="A275" s="29" t="s">
        <v>35</v>
      </c>
      <c r="B275" s="40"/>
      <c r="C275" s="41"/>
      <c r="D275" s="41"/>
      <c r="E275" s="31" t="s">
        <v>967</v>
      </c>
      <c r="F275" s="41"/>
      <c r="G275" s="41"/>
      <c r="H275" s="41"/>
      <c r="I275" s="41"/>
      <c r="J275" s="42"/>
    </row>
  </sheetData>
  <sheetProtection sheet="1" objects="1" scenarios="1" spinCount="100000" saltValue="kn7vCKSynW+izTJlsL25/JXTAw+tB91vGwkMmdlv37A+5GvjtFPvceLRmHzl/LON0CEoSVhbC4qO/I9liifYWg==" hashValue="1pDsueCjfgIWsKQmB8tEyPHMoFt+zg5qFztE7Y+S5b1b+n/VBns73Zy7+8kwvo5V0SWWExPsh10swX4485bfaA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968</v>
      </c>
      <c r="I3" s="16">
        <f>SUMIFS(I8:I32,A8:A32,"SD")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968</v>
      </c>
      <c r="D4" s="13"/>
      <c r="E4" s="14" t="s">
        <v>969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104</v>
      </c>
      <c r="D8" s="26"/>
      <c r="E8" s="23" t="s">
        <v>105</v>
      </c>
      <c r="F8" s="26"/>
      <c r="G8" s="26"/>
      <c r="H8" s="26"/>
      <c r="I8" s="27">
        <f>SUMIFS(I9:I32,A9:A32,"P")</f>
        <v>0</v>
      </c>
      <c r="J8" s="28"/>
    </row>
    <row r="9">
      <c r="A9" s="29" t="s">
        <v>29</v>
      </c>
      <c r="B9" s="29">
        <v>1</v>
      </c>
      <c r="C9" s="30" t="s">
        <v>970</v>
      </c>
      <c r="D9" s="29" t="s">
        <v>38</v>
      </c>
      <c r="E9" s="31" t="s">
        <v>971</v>
      </c>
      <c r="F9" s="32" t="s">
        <v>108</v>
      </c>
      <c r="G9" s="33">
        <v>96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>
      <c r="A10" s="29" t="s">
        <v>33</v>
      </c>
      <c r="B10" s="37"/>
      <c r="C10" s="38"/>
      <c r="D10" s="38"/>
      <c r="E10" s="31" t="s">
        <v>972</v>
      </c>
      <c r="F10" s="38"/>
      <c r="G10" s="38"/>
      <c r="H10" s="38"/>
      <c r="I10" s="38"/>
      <c r="J10" s="39"/>
    </row>
    <row r="11">
      <c r="A11" s="29" t="s">
        <v>94</v>
      </c>
      <c r="B11" s="37"/>
      <c r="C11" s="38"/>
      <c r="D11" s="38"/>
      <c r="E11" s="45" t="s">
        <v>973</v>
      </c>
      <c r="F11" s="38"/>
      <c r="G11" s="38"/>
      <c r="H11" s="38"/>
      <c r="I11" s="38"/>
      <c r="J11" s="39"/>
    </row>
    <row r="12" ht="90">
      <c r="A12" s="29" t="s">
        <v>35</v>
      </c>
      <c r="B12" s="37"/>
      <c r="C12" s="38"/>
      <c r="D12" s="38"/>
      <c r="E12" s="31" t="s">
        <v>974</v>
      </c>
      <c r="F12" s="38"/>
      <c r="G12" s="38"/>
      <c r="H12" s="38"/>
      <c r="I12" s="38"/>
      <c r="J12" s="39"/>
    </row>
    <row r="13">
      <c r="A13" s="29" t="s">
        <v>29</v>
      </c>
      <c r="B13" s="29">
        <v>2</v>
      </c>
      <c r="C13" s="30" t="s">
        <v>975</v>
      </c>
      <c r="D13" s="29" t="s">
        <v>38</v>
      </c>
      <c r="E13" s="31" t="s">
        <v>976</v>
      </c>
      <c r="F13" s="32" t="s">
        <v>108</v>
      </c>
      <c r="G13" s="33">
        <v>8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33</v>
      </c>
      <c r="B14" s="37"/>
      <c r="C14" s="38"/>
      <c r="D14" s="38"/>
      <c r="E14" s="31" t="s">
        <v>977</v>
      </c>
      <c r="F14" s="38"/>
      <c r="G14" s="38"/>
      <c r="H14" s="38"/>
      <c r="I14" s="38"/>
      <c r="J14" s="39"/>
    </row>
    <row r="15">
      <c r="A15" s="29" t="s">
        <v>94</v>
      </c>
      <c r="B15" s="37"/>
      <c r="C15" s="38"/>
      <c r="D15" s="38"/>
      <c r="E15" s="45" t="s">
        <v>978</v>
      </c>
      <c r="F15" s="38"/>
      <c r="G15" s="38"/>
      <c r="H15" s="38"/>
      <c r="I15" s="38"/>
      <c r="J15" s="39"/>
    </row>
    <row r="16" ht="120">
      <c r="A16" s="29" t="s">
        <v>35</v>
      </c>
      <c r="B16" s="37"/>
      <c r="C16" s="38"/>
      <c r="D16" s="38"/>
      <c r="E16" s="31" t="s">
        <v>979</v>
      </c>
      <c r="F16" s="38"/>
      <c r="G16" s="38"/>
      <c r="H16" s="38"/>
      <c r="I16" s="38"/>
      <c r="J16" s="39"/>
    </row>
    <row r="17">
      <c r="A17" s="29" t="s">
        <v>29</v>
      </c>
      <c r="B17" s="29">
        <v>3</v>
      </c>
      <c r="C17" s="30" t="s">
        <v>980</v>
      </c>
      <c r="D17" s="29" t="s">
        <v>38</v>
      </c>
      <c r="E17" s="31" t="s">
        <v>981</v>
      </c>
      <c r="F17" s="32" t="s">
        <v>108</v>
      </c>
      <c r="G17" s="33">
        <v>24</v>
      </c>
      <c r="H17" s="34">
        <v>0</v>
      </c>
      <c r="I17" s="35">
        <f>ROUND(G17*H17,P4)</f>
        <v>0</v>
      </c>
      <c r="J17" s="29"/>
      <c r="O17" s="36">
        <f>I17*0.21</f>
        <v>0</v>
      </c>
      <c r="P17">
        <v>3</v>
      </c>
    </row>
    <row r="18">
      <c r="A18" s="29" t="s">
        <v>33</v>
      </c>
      <c r="B18" s="37"/>
      <c r="C18" s="38"/>
      <c r="D18" s="38"/>
      <c r="E18" s="31" t="s">
        <v>982</v>
      </c>
      <c r="F18" s="38"/>
      <c r="G18" s="38"/>
      <c r="H18" s="38"/>
      <c r="I18" s="38"/>
      <c r="J18" s="39"/>
    </row>
    <row r="19">
      <c r="A19" s="29" t="s">
        <v>94</v>
      </c>
      <c r="B19" s="37"/>
      <c r="C19" s="38"/>
      <c r="D19" s="38"/>
      <c r="E19" s="45" t="s">
        <v>983</v>
      </c>
      <c r="F19" s="38"/>
      <c r="G19" s="38"/>
      <c r="H19" s="38"/>
      <c r="I19" s="38"/>
      <c r="J19" s="39"/>
    </row>
    <row r="20" ht="75">
      <c r="A20" s="29" t="s">
        <v>35</v>
      </c>
      <c r="B20" s="37"/>
      <c r="C20" s="38"/>
      <c r="D20" s="38"/>
      <c r="E20" s="31" t="s">
        <v>984</v>
      </c>
      <c r="F20" s="38"/>
      <c r="G20" s="38"/>
      <c r="H20" s="38"/>
      <c r="I20" s="38"/>
      <c r="J20" s="39"/>
    </row>
    <row r="21">
      <c r="A21" s="29" t="s">
        <v>29</v>
      </c>
      <c r="B21" s="29">
        <v>4</v>
      </c>
      <c r="C21" s="30" t="s">
        <v>985</v>
      </c>
      <c r="D21" s="29" t="s">
        <v>38</v>
      </c>
      <c r="E21" s="31" t="s">
        <v>986</v>
      </c>
      <c r="F21" s="32" t="s">
        <v>71</v>
      </c>
      <c r="G21" s="33">
        <v>120</v>
      </c>
      <c r="H21" s="34">
        <v>0</v>
      </c>
      <c r="I21" s="35">
        <f>ROUND(G21*H21,P4)</f>
        <v>0</v>
      </c>
      <c r="J21" s="29"/>
      <c r="O21" s="36">
        <f>I21*0.21</f>
        <v>0</v>
      </c>
      <c r="P21">
        <v>3</v>
      </c>
    </row>
    <row r="22">
      <c r="A22" s="29" t="s">
        <v>33</v>
      </c>
      <c r="B22" s="37"/>
      <c r="C22" s="38"/>
      <c r="D22" s="38"/>
      <c r="E22" s="31" t="s">
        <v>987</v>
      </c>
      <c r="F22" s="38"/>
      <c r="G22" s="38"/>
      <c r="H22" s="38"/>
      <c r="I22" s="38"/>
      <c r="J22" s="39"/>
    </row>
    <row r="23">
      <c r="A23" s="29" t="s">
        <v>94</v>
      </c>
      <c r="B23" s="37"/>
      <c r="C23" s="38"/>
      <c r="D23" s="38"/>
      <c r="E23" s="45" t="s">
        <v>988</v>
      </c>
      <c r="F23" s="38"/>
      <c r="G23" s="38"/>
      <c r="H23" s="38"/>
      <c r="I23" s="38"/>
      <c r="J23" s="39"/>
    </row>
    <row r="24" ht="105">
      <c r="A24" s="29" t="s">
        <v>35</v>
      </c>
      <c r="B24" s="37"/>
      <c r="C24" s="38"/>
      <c r="D24" s="38"/>
      <c r="E24" s="31" t="s">
        <v>989</v>
      </c>
      <c r="F24" s="38"/>
      <c r="G24" s="38"/>
      <c r="H24" s="38"/>
      <c r="I24" s="38"/>
      <c r="J24" s="39"/>
    </row>
    <row r="25" ht="30">
      <c r="A25" s="29" t="s">
        <v>29</v>
      </c>
      <c r="B25" s="29">
        <v>5</v>
      </c>
      <c r="C25" s="30" t="s">
        <v>990</v>
      </c>
      <c r="D25" s="29" t="s">
        <v>38</v>
      </c>
      <c r="E25" s="31" t="s">
        <v>991</v>
      </c>
      <c r="F25" s="32" t="s">
        <v>71</v>
      </c>
      <c r="G25" s="33">
        <v>8</v>
      </c>
      <c r="H25" s="34">
        <v>0</v>
      </c>
      <c r="I25" s="35">
        <f>ROUND(G25*H25,P4)</f>
        <v>0</v>
      </c>
      <c r="J25" s="29"/>
      <c r="O25" s="36">
        <f>I25*0.21</f>
        <v>0</v>
      </c>
      <c r="P25">
        <v>3</v>
      </c>
    </row>
    <row r="26">
      <c r="A26" s="29" t="s">
        <v>33</v>
      </c>
      <c r="B26" s="37"/>
      <c r="C26" s="38"/>
      <c r="D26" s="38"/>
      <c r="E26" s="31" t="s">
        <v>992</v>
      </c>
      <c r="F26" s="38"/>
      <c r="G26" s="38"/>
      <c r="H26" s="38"/>
      <c r="I26" s="38"/>
      <c r="J26" s="39"/>
    </row>
    <row r="27">
      <c r="A27" s="29" t="s">
        <v>94</v>
      </c>
      <c r="B27" s="37"/>
      <c r="C27" s="38"/>
      <c r="D27" s="38"/>
      <c r="E27" s="45" t="s">
        <v>993</v>
      </c>
      <c r="F27" s="38"/>
      <c r="G27" s="38"/>
      <c r="H27" s="38"/>
      <c r="I27" s="38"/>
      <c r="J27" s="39"/>
    </row>
    <row r="28" ht="225">
      <c r="A28" s="29" t="s">
        <v>35</v>
      </c>
      <c r="B28" s="37"/>
      <c r="C28" s="38"/>
      <c r="D28" s="38"/>
      <c r="E28" s="31" t="s">
        <v>994</v>
      </c>
      <c r="F28" s="38"/>
      <c r="G28" s="38"/>
      <c r="H28" s="38"/>
      <c r="I28" s="38"/>
      <c r="J28" s="39"/>
    </row>
    <row r="29">
      <c r="A29" s="29" t="s">
        <v>29</v>
      </c>
      <c r="B29" s="29">
        <v>6</v>
      </c>
      <c r="C29" s="30" t="s">
        <v>995</v>
      </c>
      <c r="D29" s="29" t="s">
        <v>38</v>
      </c>
      <c r="E29" s="31" t="s">
        <v>996</v>
      </c>
      <c r="F29" s="32" t="s">
        <v>143</v>
      </c>
      <c r="G29" s="33">
        <v>7.2000000000000002</v>
      </c>
      <c r="H29" s="34">
        <v>0</v>
      </c>
      <c r="I29" s="35">
        <f>ROUND(G29*H29,P4)</f>
        <v>0</v>
      </c>
      <c r="J29" s="29"/>
      <c r="O29" s="36">
        <f>I29*0.21</f>
        <v>0</v>
      </c>
      <c r="P29">
        <v>3</v>
      </c>
    </row>
    <row r="30">
      <c r="A30" s="29" t="s">
        <v>33</v>
      </c>
      <c r="B30" s="37"/>
      <c r="C30" s="38"/>
      <c r="D30" s="38"/>
      <c r="E30" s="31" t="s">
        <v>997</v>
      </c>
      <c r="F30" s="38"/>
      <c r="G30" s="38"/>
      <c r="H30" s="38"/>
      <c r="I30" s="38"/>
      <c r="J30" s="39"/>
    </row>
    <row r="31">
      <c r="A31" s="29" t="s">
        <v>94</v>
      </c>
      <c r="B31" s="37"/>
      <c r="C31" s="38"/>
      <c r="D31" s="38"/>
      <c r="E31" s="45" t="s">
        <v>998</v>
      </c>
      <c r="F31" s="38"/>
      <c r="G31" s="38"/>
      <c r="H31" s="38"/>
      <c r="I31" s="38"/>
      <c r="J31" s="39"/>
    </row>
    <row r="32" ht="105">
      <c r="A32" s="29" t="s">
        <v>35</v>
      </c>
      <c r="B32" s="40"/>
      <c r="C32" s="41"/>
      <c r="D32" s="41"/>
      <c r="E32" s="31" t="s">
        <v>999</v>
      </c>
      <c r="F32" s="41"/>
      <c r="G32" s="41"/>
      <c r="H32" s="41"/>
      <c r="I32" s="41"/>
      <c r="J32" s="42"/>
    </row>
  </sheetData>
  <sheetProtection sheet="1" objects="1" scenarios="1" spinCount="100000" saltValue="azaw54r8D2qThUi9lPkzD5/IiVDUQEz4VD5sPCJDYjkZawGt6L+zziW7ds/rkxIVLhLJVMC9KNxG0Y0RVaw4Iw==" hashValue="fB+2AVllR+CWh9Df6pwvu3mjrC65Otp/5hkC7ZFzrf+45bFhQCJ2MgLCyGUOc4nnbg95QUErlyO2uNP4GfVv3A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2026-03-20T06:37:01Z</dcterms:created>
  <dcterms:modified xsi:type="dcterms:W3CDTF">2026-03-20T06:37:02Z</dcterms:modified>
</cp:coreProperties>
</file>